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МУНИЦИПАЛЬНЫЕ ПРОГРАММЫ\НОВЫЕ\ИМУЩЕСТВО\"/>
    </mc:Choice>
  </mc:AlternateContent>
  <bookViews>
    <workbookView xWindow="0" yWindow="0" windowWidth="28800" windowHeight="12330"/>
  </bookViews>
  <sheets>
    <sheet name="МП1." sheetId="1" r:id="rId1"/>
    <sheet name="МП2." sheetId="2" r:id="rId2"/>
    <sheet name="МП2.1" sheetId="4" r:id="rId3"/>
    <sheet name="МП3." sheetId="5" r:id="rId4"/>
    <sheet name="МП4." sheetId="9" r:id="rId5"/>
    <sheet name="МПР1." sheetId="10" r:id="rId6"/>
    <sheet name="МПР2." sheetId="11" r:id="rId7"/>
    <sheet name="МПР2.1" sheetId="12" r:id="rId8"/>
    <sheet name="МПР3" sheetId="13" r:id="rId9"/>
    <sheet name="МПР4" sheetId="14" r:id="rId10"/>
    <sheet name="КПМ1." sheetId="15" r:id="rId11"/>
    <sheet name="КПМ2" sheetId="16" r:id="rId12"/>
    <sheet name="КПМ2.1" sheetId="17" r:id="rId13"/>
    <sheet name="КПМ3" sheetId="18" r:id="rId14"/>
    <sheet name="КПМ4" sheetId="19" r:id="rId15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9" l="1"/>
  <c r="D5" i="9" s="1"/>
  <c r="F7" i="18" l="1"/>
  <c r="I7" i="15"/>
  <c r="F7" i="13"/>
  <c r="I7" i="10"/>
  <c r="C15" i="9"/>
  <c r="C10" i="9"/>
  <c r="C8" i="9"/>
  <c r="C5" i="9"/>
  <c r="I9" i="1"/>
  <c r="G7" i="9" l="1"/>
  <c r="M11" i="1"/>
  <c r="G10" i="9" l="1"/>
  <c r="G12" i="9"/>
  <c r="G14" i="9"/>
  <c r="G13" i="9"/>
  <c r="J9" i="13"/>
  <c r="J8" i="13"/>
  <c r="J7" i="13"/>
  <c r="B6" i="11"/>
  <c r="B6" i="12"/>
  <c r="M10" i="10"/>
  <c r="M9" i="10"/>
  <c r="M7" i="10" l="1"/>
  <c r="G17" i="9"/>
  <c r="G18" i="9"/>
  <c r="B15" i="9"/>
  <c r="F12" i="18"/>
  <c r="B5" i="9"/>
  <c r="I17" i="18"/>
  <c r="H17" i="18"/>
  <c r="F17" i="18"/>
  <c r="E17" i="18"/>
  <c r="J15" i="18"/>
  <c r="I15" i="18"/>
  <c r="H15" i="18"/>
  <c r="G15" i="18"/>
  <c r="F15" i="18"/>
  <c r="E15" i="18"/>
  <c r="D15" i="18"/>
  <c r="J13" i="18"/>
  <c r="I13" i="18"/>
  <c r="H13" i="18"/>
  <c r="G13" i="18"/>
  <c r="F13" i="18"/>
  <c r="E13" i="18"/>
  <c r="D13" i="18"/>
  <c r="E7" i="18"/>
  <c r="B8" i="17"/>
  <c r="B7" i="17"/>
  <c r="B6" i="17"/>
  <c r="E7" i="16"/>
  <c r="M9" i="15"/>
  <c r="H9" i="1"/>
  <c r="K7" i="2"/>
  <c r="L9" i="1"/>
  <c r="K9" i="1"/>
  <c r="M12" i="1"/>
  <c r="D15" i="9"/>
  <c r="I12" i="18"/>
  <c r="L7" i="15"/>
  <c r="K7" i="15"/>
  <c r="F5" i="9"/>
  <c r="F15" i="9"/>
  <c r="E5" i="9"/>
  <c r="E15" i="9"/>
  <c r="H7" i="18"/>
  <c r="J9" i="18"/>
  <c r="I7" i="18"/>
  <c r="G12" i="18"/>
  <c r="G17" i="18"/>
  <c r="G7" i="18"/>
  <c r="J9" i="1"/>
  <c r="J17" i="18" l="1"/>
  <c r="J12" i="18"/>
  <c r="M9" i="1"/>
  <c r="G15" i="9"/>
  <c r="G8" i="9"/>
  <c r="G5" i="9"/>
  <c r="J7" i="18"/>
  <c r="B5" i="19"/>
  <c r="B6" i="19"/>
  <c r="B7" i="19"/>
  <c r="J19" i="18"/>
  <c r="J14" i="18"/>
  <c r="B12" i="18"/>
  <c r="B17" i="18" s="1"/>
  <c r="C12" i="18"/>
  <c r="C17" i="18" s="1"/>
  <c r="D12" i="18"/>
  <c r="D17" i="18" s="1"/>
  <c r="B13" i="18"/>
  <c r="B18" i="18" s="1"/>
  <c r="B14" i="18"/>
  <c r="B19" i="18" s="1"/>
  <c r="C14" i="18"/>
  <c r="C19" i="18" s="1"/>
  <c r="D14" i="18"/>
  <c r="D19" i="18" s="1"/>
  <c r="B15" i="18"/>
  <c r="B20" i="18" s="1"/>
  <c r="D9" i="16"/>
  <c r="E9" i="16"/>
  <c r="F9" i="16"/>
  <c r="G9" i="16"/>
  <c r="H9" i="16"/>
  <c r="I9" i="16"/>
  <c r="J9" i="16"/>
  <c r="K9" i="16"/>
  <c r="D8" i="16"/>
  <c r="E8" i="16"/>
  <c r="F8" i="16"/>
  <c r="G8" i="16"/>
  <c r="H8" i="16"/>
  <c r="I8" i="16"/>
  <c r="J8" i="16"/>
  <c r="K8" i="16"/>
  <c r="D7" i="16"/>
  <c r="F7" i="16"/>
  <c r="G7" i="16"/>
  <c r="H7" i="16"/>
  <c r="I7" i="16"/>
  <c r="J7" i="16"/>
  <c r="K7" i="16"/>
  <c r="B6" i="4"/>
  <c r="B7" i="4"/>
  <c r="B8" i="4"/>
  <c r="D8" i="2"/>
  <c r="E8" i="2"/>
  <c r="F8" i="2"/>
  <c r="G8" i="2"/>
  <c r="H8" i="2"/>
  <c r="I8" i="2"/>
  <c r="J8" i="2"/>
  <c r="K8" i="2"/>
  <c r="M8" i="2"/>
  <c r="D7" i="2"/>
  <c r="E7" i="2"/>
  <c r="F7" i="2"/>
  <c r="G7" i="2"/>
  <c r="H7" i="2"/>
  <c r="I7" i="2"/>
  <c r="J7" i="2"/>
  <c r="M7" i="2"/>
  <c r="H10" i="15" l="1"/>
  <c r="H7" i="15"/>
  <c r="J7" i="15"/>
  <c r="M7" i="15" l="1"/>
  <c r="M10" i="15"/>
</calcChain>
</file>

<file path=xl/sharedStrings.xml><?xml version="1.0" encoding="utf-8"?>
<sst xmlns="http://schemas.openxmlformats.org/spreadsheetml/2006/main" count="386" uniqueCount="148">
  <si>
    <t>Куратор муниципальной  программы</t>
  </si>
  <si>
    <t>Ответственный исполнитель муниципальной  программы</t>
  </si>
  <si>
    <t>2023 год</t>
  </si>
  <si>
    <t>2024 год</t>
  </si>
  <si>
    <t>2025 год</t>
  </si>
  <si>
    <t>2026 год</t>
  </si>
  <si>
    <t>2027 год</t>
  </si>
  <si>
    <t>Всего</t>
  </si>
  <si>
    <t>в том числе:</t>
  </si>
  <si>
    <t>средства федерального бюджета</t>
  </si>
  <si>
    <t>средства бюджета Тульской области</t>
  </si>
  <si>
    <t>внебюджетные источники</t>
  </si>
  <si>
    <t xml:space="preserve">Влияние реализации муниципальной программы на достижение национальных целей развития Российской Федерации </t>
  </si>
  <si>
    <t xml:space="preserve">Влияние реализации муниципальной программы на цели и приоритеты социально-экономического развития Тульской области </t>
  </si>
  <si>
    <t>Наименование показателя</t>
  </si>
  <si>
    <t>Базовое значение</t>
  </si>
  <si>
    <t>Документ</t>
  </si>
  <si>
    <t>Ответственный за достижение показателя</t>
  </si>
  <si>
    <t>год</t>
  </si>
  <si>
    <t>1. Основные положения</t>
  </si>
  <si>
    <t>Объемы финансового обеспечения за весь период реализации</t>
  </si>
  <si>
    <r>
      <rPr>
        <sz val="11"/>
        <rFont val="Times New Roman"/>
        <family val="1"/>
      </rPr>
      <t>№ п
/п</t>
    </r>
  </si>
  <si>
    <t>значение</t>
  </si>
  <si>
    <t>2. Показатели муниципальной программы</t>
  </si>
  <si>
    <t>Единица измерения
(по ОКЕИ)</t>
  </si>
  <si>
    <t>Целевые значения показателей</t>
  </si>
  <si>
    <t>Цели муниципальной программы</t>
  </si>
  <si>
    <t>Ответственный за достижение целевых значений показателя</t>
  </si>
  <si>
    <t>1.</t>
  </si>
  <si>
    <t>1.1.</t>
  </si>
  <si>
    <t>1.2.</t>
  </si>
  <si>
    <t>1.3.</t>
  </si>
  <si>
    <t xml:space="preserve">2.1 Поквартальный план достижения показателей муниципальной программы в 2024 году
</t>
  </si>
  <si>
    <t>Значение показателя по кварталам</t>
  </si>
  <si>
    <t>№ п/п</t>
  </si>
  <si>
    <t>Признак возрастания/убывания</t>
  </si>
  <si>
    <t>Периодичность мониторинга показателя</t>
  </si>
  <si>
    <t>Порядок (методика) формирования показателя</t>
  </si>
  <si>
    <t>первый квартал</t>
  </si>
  <si>
    <t>полугодие</t>
  </si>
  <si>
    <t>девять месяцев</t>
  </si>
  <si>
    <t>на конец года</t>
  </si>
  <si>
    <t>Единица измерения (по ОКЕИ)</t>
  </si>
  <si>
    <t>Описание системы мониторинга показателя</t>
  </si>
  <si>
    <t>3. Структура муниципальной программы</t>
  </si>
  <si>
    <t>Задачи структурного элемента</t>
  </si>
  <si>
    <t>Краткое описание ожидаемых эффектов от реализации задачи структурного элемента</t>
  </si>
  <si>
    <r>
      <rPr>
        <sz val="11"/>
        <rFont val="Times New Roman"/>
        <family val="1"/>
        <charset val="204"/>
      </rPr>
      <t>Связь
с показателями</t>
    </r>
  </si>
  <si>
    <t>1.1</t>
  </si>
  <si>
    <t>1.2</t>
  </si>
  <si>
    <t>Комплекс процессных мероприятий</t>
  </si>
  <si>
    <t xml:space="preserve">Наименование муниципальной программы, структурного элемента/источник финансового обеспечения </t>
  </si>
  <si>
    <t>Муниципальная программа, в том числе:</t>
  </si>
  <si>
    <t>Комплекс процессных мероприятий, в том числе:</t>
  </si>
  <si>
    <t>Период реализации муниципальной программы</t>
  </si>
  <si>
    <t>Ответственный исполнитель муниципального проекта</t>
  </si>
  <si>
    <t>Период реализации муниципального проекта</t>
  </si>
  <si>
    <t>Связь с муниципальными программами Тульской области</t>
  </si>
  <si>
    <t>Задача 2 муниципального проекта</t>
  </si>
  <si>
    <t>Наименование мероприятия (результата), источника финансового обеспечения</t>
  </si>
  <si>
    <t>Единица измерения мероприятия (результата)</t>
  </si>
  <si>
    <t>Базовое значение мероприятия (результата)</t>
  </si>
  <si>
    <t>Связь с государственной программой Тульской области</t>
  </si>
  <si>
    <t>Итого</t>
  </si>
  <si>
    <t>Целевые значения мероприятия (результата)</t>
  </si>
  <si>
    <t>Финансовое обеспечение - всего по результату, в том числе:</t>
  </si>
  <si>
    <t>Наименование результата, контрольной точки</t>
  </si>
  <si>
    <t>Срок реализации</t>
  </si>
  <si>
    <t>Характеристика результата/
вид подтверждающего документа для контрольной точки</t>
  </si>
  <si>
    <t>Ответственный исполнитель</t>
  </si>
  <si>
    <t>начало</t>
  </si>
  <si>
    <t>окончание</t>
  </si>
  <si>
    <t>Х</t>
  </si>
  <si>
    <t xml:space="preserve">Соглашение о предоставлении субсидии юридическому (физическому) лицу </t>
  </si>
  <si>
    <t>Отчет руководителю</t>
  </si>
  <si>
    <t>Заключенный контракт</t>
  </si>
  <si>
    <t>1.4</t>
  </si>
  <si>
    <t>Акт приема-передачи выполненных работ</t>
  </si>
  <si>
    <t>Наименование мероприятия (результата)</t>
  </si>
  <si>
    <t>1.3</t>
  </si>
  <si>
    <t>1.5</t>
  </si>
  <si>
    <t>1.6</t>
  </si>
  <si>
    <t>начало реализации мероприятия</t>
  </si>
  <si>
    <t>4. План реализации муниципального проекта муниципального  проекта (муниципального  проекта, входящего в национальный проект; муниципального  проекта, не входящие в национальные проекты, входящие в региональные проекты)</t>
  </si>
  <si>
    <t>дата наступления контрольной точки</t>
  </si>
  <si>
    <t xml:space="preserve">П А С П О Р Т
комплекса процессных мероприятий
</t>
  </si>
  <si>
    <t>Ответственный исполнитель комплекса процессных мероприятий</t>
  </si>
  <si>
    <t>2. Показатели комплекса процессных мероприятий</t>
  </si>
  <si>
    <t xml:space="preserve">2.1 Поквартальный план достижения показателей комплекса процессных мероприятий в 2024 году </t>
  </si>
  <si>
    <t xml:space="preserve">4. Финансовое обеспечение муниципальной программы
</t>
  </si>
  <si>
    <t xml:space="preserve">3. Перечень мероприятий (результатов) комплекса процессных мероприятий
</t>
  </si>
  <si>
    <t>4. План реализации мероприятий (результатов) комплекса процессных мероприятий</t>
  </si>
  <si>
    <t>Объем финансового обеспечения по годам реализации, тыс. рублей</t>
  </si>
  <si>
    <t>Глава  администрации муниципального образования Богучаровское Киреевского района</t>
  </si>
  <si>
    <t>администрация муниципального образования Богучаровское Киреевского района</t>
  </si>
  <si>
    <t>средства бюджета муниципального образования  Богучаровское Киреевского района</t>
  </si>
  <si>
    <t>глава администрации</t>
  </si>
  <si>
    <t>%</t>
  </si>
  <si>
    <t>возрастания</t>
  </si>
  <si>
    <t xml:space="preserve">Ответственный за реализацию: администрация муниципального образования Богучаровское Киреевского района
</t>
  </si>
  <si>
    <t>нет</t>
  </si>
  <si>
    <t xml:space="preserve">глава администрации </t>
  </si>
  <si>
    <t>средства бюджета муниципального образования Богучаровское Киреевского района</t>
  </si>
  <si>
    <t>тыс.руб.</t>
  </si>
  <si>
    <t>2</t>
  </si>
  <si>
    <t xml:space="preserve">П А С П О Р Т
муниципальной  программы «Приобретение, управление и содержание муниципального имущества»
</t>
  </si>
  <si>
    <t>реконструкция и ремонт в рамках содержания муниципального имущества</t>
  </si>
  <si>
    <t>приобретение имущества</t>
  </si>
  <si>
    <t>рост неналоговых доходов бюджета</t>
  </si>
  <si>
    <t xml:space="preserve">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 </t>
  </si>
  <si>
    <t>Муниципальный проект «Народный бюджет»</t>
  </si>
  <si>
    <t>Мероприятия по землеустройству и землепользованию</t>
  </si>
  <si>
    <t>3.</t>
  </si>
  <si>
    <t>1.4.</t>
  </si>
  <si>
    <t>эффективное и рациональное использование муниципального имущества</t>
  </si>
  <si>
    <t>обеспечение сохранности имущества, приведение его в нормативное состояние и соответствие установленным санитарным и техническим правилам и нормам, иным требованиям законодательства</t>
  </si>
  <si>
    <t xml:space="preserve">организация содержания имущества, находящегося в собственности муниципального образования Богучаровское Киреевского района </t>
  </si>
  <si>
    <t>приобретение нового имущества в собственность муниципального образования</t>
  </si>
  <si>
    <t>эффективное и рациональное использование муниципального имущества и земельных участков</t>
  </si>
  <si>
    <t>2023-2027 годы</t>
  </si>
  <si>
    <t>Постановление администрации  "Об утверждении муниципальной программы «Приобретение, управление и содержание муниципального имущества муниципального образования Богучаровское Киреевского района» от 15.03.2022  № 26</t>
  </si>
  <si>
    <t>Отчетная форма</t>
  </si>
  <si>
    <t>Мониторинг показателя осуществляется администрацией м.о. Богучаровское Киреевского района</t>
  </si>
  <si>
    <t>№                      п/п</t>
  </si>
  <si>
    <t>Задача 1. Обеспечение сохранности имущества, приведение его в нормативное состояние и соответствие установленным санитарным и техническим правилам и нормам, иным требованиям законодательства; - оптимизация состава муниципального имущества; - максимальное вовлечение объектов муниципального имущества (зданий, строений, сооружений, движимого имущества) в хозяйственный оборот, в том числе предоставление в аренду, безвозмездное пользование</t>
  </si>
  <si>
    <t>вовлечение объектов муниципального имущества (зданий, строений, сооружений, движимого имущества) в хозяйственный оборот, в том числе предоставление в аренду, безвозмездное пользование</t>
  </si>
  <si>
    <t>Ежегодно</t>
  </si>
  <si>
    <t>Показатели 1.1., 1.2., 1.3.</t>
  </si>
  <si>
    <t>Регистрация муниципального имущества и проведение кадастровых работ</t>
  </si>
  <si>
    <t>Задача 1. Обеспечение сохранности имущества, приведение его в нормативное состояние и соответствие установленным санитарным и техническим правилам и нормам, иным требованиям законодательства; оптимизация состава муниципального имущества; максимальное вовлечение объектов муниципального имущества (зданий, строений, сооружений, движимого имущества) в хозяйственный оборот, в том числе предоставление в аренду, безвозмездное пользование</t>
  </si>
  <si>
    <t>Обеспечение сохранности имущества, приведение его в нормативное состояние и соответствие установленным санитарным и техническим правилам и нормам, иным требованиям законодательства; оптимизация состава муниципального имущества; максимальное вовлечение объектов муниципального имущества (зданий, строений, сооружений, движимого имущества) в хозяйственный оборот, в том числе предоставление в аренду, безвозмездное пользование</t>
  </si>
  <si>
    <t>Поддержание имущества в нормативном состоянии, соответствующем установленным санитарным и техническим правилам и нормам, иным требованиям законодательства; оптимизация состава муниципального имущества; рост неналоговых доходов</t>
  </si>
  <si>
    <t>Срок реализации: 2023-2027</t>
  </si>
  <si>
    <t>Цель 1. Организация содержания имущества, находящегося в собственности муниципального образования Богучаровское Киреевского района и приобретение нового имущества; эффективное и рациональное использование муниципального имущества и земельных участков; совершенствование учета муниципального имущества; увеличение доходов бюджета муниципального образования за счет эффективного управления муниципальным имуществом.</t>
  </si>
  <si>
    <t xml:space="preserve">П А С П О Р Т
муниципального  проекта "Народный бюджет"
</t>
  </si>
  <si>
    <t>да</t>
  </si>
  <si>
    <t>Мероприятия, направленные на реализацию проекта «Народный бюджет» в рамках инициативного проекта «Ремонт Дома культуры, расположенного по адресу: Тульская область, Киреевский район, п. Прогресс, ул. Молодежная, д.14»</t>
  </si>
  <si>
    <t>Объемы финансового обеспечения за весь период реализации (тыс.рублей)</t>
  </si>
  <si>
    <t>всего,                                                                                                                                                                                     в том числе:</t>
  </si>
  <si>
    <t>Признак возрастания/             убывания</t>
  </si>
  <si>
    <t>2. Показатели муниципального проекта "Народный бюджет"</t>
  </si>
  <si>
    <t>Задача 1. Приведение  муниципального имущества в нормативное состояние и соответствие установленным санитарным и техническим правилам и нормам, иным требованиям законодательства</t>
  </si>
  <si>
    <t xml:space="preserve">2.1 Поквартальный план достижения показателей муниципального проекта "Народный бюджет" в 2024 году </t>
  </si>
  <si>
    <t>3. Перечень мероприятий (результатов) муниципального проекта "Народный бюджет"</t>
  </si>
  <si>
    <t>Задача 1. Приведение муниципального имущества в нормативное состояние и соответствие установленным санитарным и техническим правилам и нормам, иным требованиям законодательства</t>
  </si>
  <si>
    <t>Муниципальный проект, в том числе:</t>
  </si>
  <si>
    <t xml:space="preserve">1.3. </t>
  </si>
  <si>
    <t xml:space="preserve">организация содержания имущества, находящегося в собственности муниципального образования Богучаровское Киреевского района и приобретение нового имущества;
- эффективное и рациональное использование муниципального имущества и земельных участков;
- совершенствование учета муниципального имущества;
- увеличение доходов бюджета муниципального образования за счет эффективного управления муниципальным имуществом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</si>
</sst>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"/>
    <numFmt numFmtId="165" formatCode="dd/mm/yy;@"/>
    <numFmt numFmtId="166" formatCode="#,##0.00000"/>
    <numFmt numFmtId="167" formatCode="#,##0.0"/>
    <numFmt numFmtId="168" formatCode="0.0"/>
  </numFmts>
  <fonts count="19" x14ac:knownFonts="1">
    <font>
      <sz val="10"/>
      <color rgb="FF000000"/>
      <name val="Times New Roman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PT Astra Serif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PT Astra Serif"/>
      <family val="1"/>
      <charset val="204"/>
    </font>
    <font>
      <sz val="10"/>
      <name val="Times New Roman"/>
      <family val="1"/>
    </font>
    <font>
      <b/>
      <i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9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 inden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14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shrinkToFit="1"/>
    </xf>
    <xf numFmtId="1" fontId="8" fillId="0" borderId="14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right" vertical="top" indent="2" shrinkToFit="1"/>
    </xf>
    <xf numFmtId="1" fontId="8" fillId="0" borderId="1" xfId="0" applyNumberFormat="1" applyFont="1" applyFill="1" applyBorder="1" applyAlignment="1">
      <alignment horizontal="center" vertical="top" shrinkToFit="1"/>
    </xf>
    <xf numFmtId="0" fontId="8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left" vertical="top" wrapText="1" indent="1"/>
    </xf>
    <xf numFmtId="0" fontId="7" fillId="0" borderId="1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14" xfId="0" applyFont="1" applyFill="1" applyBorder="1" applyAlignment="1">
      <alignment horizontal="left" vertical="top" wrapText="1"/>
    </xf>
    <xf numFmtId="0" fontId="9" fillId="0" borderId="14" xfId="0" applyNumberFormat="1" applyFont="1" applyFill="1" applyBorder="1" applyAlignment="1" applyProtection="1">
      <alignment vertical="center" wrapText="1"/>
      <protection locked="0"/>
    </xf>
    <xf numFmtId="0" fontId="10" fillId="0" borderId="14" xfId="0" applyFont="1" applyFill="1" applyBorder="1" applyAlignment="1">
      <alignment horizontal="left" vertical="top" wrapText="1"/>
    </xf>
    <xf numFmtId="0" fontId="9" fillId="0" borderId="14" xfId="0" applyFont="1" applyBorder="1" applyAlignment="1">
      <alignment horizontal="center" vertical="top" wrapText="1"/>
    </xf>
    <xf numFmtId="49" fontId="9" fillId="0" borderId="14" xfId="0" applyNumberFormat="1" applyFont="1" applyFill="1" applyBorder="1" applyAlignment="1">
      <alignment horizontal="center" vertical="top" wrapText="1"/>
    </xf>
    <xf numFmtId="49" fontId="9" fillId="0" borderId="20" xfId="0" applyNumberFormat="1" applyFont="1" applyFill="1" applyBorder="1" applyAlignment="1">
      <alignment horizontal="left" vertical="top" wrapText="1"/>
    </xf>
    <xf numFmtId="0" fontId="12" fillId="0" borderId="14" xfId="0" applyNumberFormat="1" applyFont="1" applyFill="1" applyBorder="1" applyAlignment="1">
      <alignment horizontal="left" vertical="top" wrapText="1"/>
    </xf>
    <xf numFmtId="165" fontId="9" fillId="0" borderId="14" xfId="0" applyNumberFormat="1" applyFont="1" applyFill="1" applyBorder="1" applyAlignment="1">
      <alignment horizontal="center" vertical="top" wrapText="1"/>
    </xf>
    <xf numFmtId="49" fontId="13" fillId="0" borderId="20" xfId="0" applyNumberFormat="1" applyFont="1" applyFill="1" applyBorder="1" applyAlignment="1">
      <alignment horizontal="center" vertical="top" wrapText="1"/>
    </xf>
    <xf numFmtId="49" fontId="13" fillId="0" borderId="14" xfId="0" applyNumberFormat="1" applyFont="1" applyFill="1" applyBorder="1" applyAlignment="1">
      <alignment horizontal="center" vertical="top" wrapText="1"/>
    </xf>
    <xf numFmtId="49" fontId="9" fillId="0" borderId="17" xfId="0" applyNumberFormat="1" applyFont="1" applyFill="1" applyBorder="1" applyAlignment="1">
      <alignment horizontal="center" vertical="top" wrapText="1"/>
    </xf>
    <xf numFmtId="14" fontId="13" fillId="0" borderId="14" xfId="0" applyNumberFormat="1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top" wrapText="1"/>
    </xf>
    <xf numFmtId="4" fontId="8" fillId="0" borderId="14" xfId="0" applyNumberFormat="1" applyFont="1" applyFill="1" applyBorder="1" applyAlignment="1">
      <alignment horizontal="center" vertical="top" shrinkToFit="1"/>
    </xf>
    <xf numFmtId="0" fontId="6" fillId="0" borderId="14" xfId="0" applyFont="1" applyFill="1" applyBorder="1" applyAlignment="1">
      <alignment vertical="top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7" fillId="0" borderId="14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top"/>
    </xf>
    <xf numFmtId="0" fontId="14" fillId="0" borderId="14" xfId="0" applyFont="1" applyFill="1" applyBorder="1" applyAlignment="1">
      <alignment horizontal="left" vertical="top"/>
    </xf>
    <xf numFmtId="0" fontId="6" fillId="0" borderId="16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 wrapText="1"/>
    </xf>
    <xf numFmtId="166" fontId="8" fillId="0" borderId="14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>
      <alignment horizontal="center" vertical="center" wrapText="1"/>
    </xf>
    <xf numFmtId="167" fontId="16" fillId="0" borderId="14" xfId="0" applyNumberFormat="1" applyFont="1" applyFill="1" applyBorder="1" applyAlignment="1">
      <alignment horizontal="center" vertical="center" wrapText="1"/>
    </xf>
    <xf numFmtId="167" fontId="4" fillId="0" borderId="14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166" fontId="8" fillId="0" borderId="14" xfId="0" applyNumberFormat="1" applyFont="1" applyFill="1" applyBorder="1" applyAlignment="1">
      <alignment horizontal="center" vertical="top" shrinkToFit="1"/>
    </xf>
    <xf numFmtId="168" fontId="8" fillId="0" borderId="14" xfId="0" applyNumberFormat="1" applyFont="1" applyFill="1" applyBorder="1" applyAlignment="1">
      <alignment horizontal="center" vertical="top" wrapText="1"/>
    </xf>
    <xf numFmtId="168" fontId="8" fillId="0" borderId="14" xfId="0" applyNumberFormat="1" applyFont="1" applyFill="1" applyBorder="1" applyAlignment="1">
      <alignment horizontal="center" vertical="top"/>
    </xf>
    <xf numFmtId="166" fontId="8" fillId="0" borderId="14" xfId="0" applyNumberFormat="1" applyFont="1" applyFill="1" applyBorder="1" applyAlignment="1">
      <alignment horizontal="center" vertical="top"/>
    </xf>
    <xf numFmtId="167" fontId="8" fillId="0" borderId="14" xfId="0" applyNumberFormat="1" applyFont="1" applyFill="1" applyBorder="1" applyAlignment="1">
      <alignment horizontal="center" vertical="top" wrapText="1"/>
    </xf>
    <xf numFmtId="167" fontId="8" fillId="0" borderId="14" xfId="0" applyNumberFormat="1" applyFont="1" applyFill="1" applyBorder="1" applyAlignment="1">
      <alignment horizontal="center" vertical="top"/>
    </xf>
    <xf numFmtId="167" fontId="8" fillId="0" borderId="14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/>
    </xf>
    <xf numFmtId="0" fontId="14" fillId="0" borderId="14" xfId="0" applyFont="1" applyFill="1" applyBorder="1" applyAlignment="1">
      <alignment horizontal="center" vertical="top"/>
    </xf>
    <xf numFmtId="166" fontId="0" fillId="0" borderId="0" xfId="0" applyNumberFormat="1" applyFill="1" applyBorder="1" applyAlignment="1">
      <alignment horizontal="left" vertical="top"/>
    </xf>
    <xf numFmtId="166" fontId="8" fillId="0" borderId="14" xfId="0" applyNumberFormat="1" applyFont="1" applyFill="1" applyBorder="1" applyAlignment="1">
      <alignment horizontal="center" vertical="top" wrapText="1"/>
    </xf>
    <xf numFmtId="166" fontId="8" fillId="0" borderId="14" xfId="0" applyNumberFormat="1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166" fontId="8" fillId="0" borderId="20" xfId="0" applyNumberFormat="1" applyFont="1" applyFill="1" applyBorder="1" applyAlignment="1">
      <alignment horizontal="center" vertical="center" wrapText="1"/>
    </xf>
    <xf numFmtId="168" fontId="4" fillId="0" borderId="14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" fontId="8" fillId="0" borderId="14" xfId="0" applyNumberFormat="1" applyFont="1" applyFill="1" applyBorder="1" applyAlignment="1">
      <alignment horizontal="center" vertical="top"/>
    </xf>
    <xf numFmtId="167" fontId="8" fillId="0" borderId="14" xfId="0" applyNumberFormat="1" applyFont="1" applyFill="1" applyBorder="1" applyAlignment="1">
      <alignment horizontal="center" vertical="center" wrapText="1"/>
    </xf>
    <xf numFmtId="167" fontId="8" fillId="0" borderId="14" xfId="0" applyNumberFormat="1" applyFont="1" applyFill="1" applyBorder="1" applyAlignment="1">
      <alignment horizontal="center" vertical="center"/>
    </xf>
    <xf numFmtId="168" fontId="8" fillId="0" borderId="14" xfId="0" applyNumberFormat="1" applyFont="1" applyFill="1" applyBorder="1" applyAlignment="1">
      <alignment horizontal="center" vertical="top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166" fontId="4" fillId="0" borderId="14" xfId="0" applyNumberFormat="1" applyFont="1" applyFill="1" applyBorder="1" applyAlignment="1">
      <alignment horizontal="center" vertical="top" wrapText="1"/>
    </xf>
    <xf numFmtId="168" fontId="4" fillId="0" borderId="14" xfId="0" applyNumberFormat="1" applyFont="1" applyFill="1" applyBorder="1" applyAlignment="1">
      <alignment horizontal="center" vertical="top" wrapText="1"/>
    </xf>
    <xf numFmtId="168" fontId="8" fillId="0" borderId="14" xfId="0" applyNumberFormat="1" applyFont="1" applyFill="1" applyBorder="1" applyAlignment="1">
      <alignment horizontal="center" vertical="center" wrapText="1"/>
    </xf>
    <xf numFmtId="166" fontId="8" fillId="0" borderId="14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 shrinkToFit="1"/>
    </xf>
    <xf numFmtId="168" fontId="8" fillId="0" borderId="14" xfId="0" applyNumberFormat="1" applyFont="1" applyFill="1" applyBorder="1" applyAlignment="1">
      <alignment horizontal="center" vertical="center"/>
    </xf>
    <xf numFmtId="167" fontId="4" fillId="0" borderId="17" xfId="0" applyNumberFormat="1" applyFont="1" applyFill="1" applyBorder="1" applyAlignment="1">
      <alignment horizontal="center" vertical="center" wrapText="1"/>
    </xf>
    <xf numFmtId="166" fontId="8" fillId="0" borderId="19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left" vertical="top" indent="1"/>
    </xf>
    <xf numFmtId="0" fontId="3" fillId="0" borderId="3" xfId="0" applyFont="1" applyFill="1" applyBorder="1" applyAlignment="1">
      <alignment horizontal="left" vertical="top" indent="1"/>
    </xf>
    <xf numFmtId="0" fontId="3" fillId="0" borderId="4" xfId="0" applyFont="1" applyFill="1" applyBorder="1" applyAlignment="1">
      <alignment horizontal="left" vertical="top" indent="1"/>
    </xf>
    <xf numFmtId="0" fontId="4" fillId="0" borderId="9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0" fontId="4" fillId="0" borderId="11" xfId="0" applyFont="1" applyFill="1" applyBorder="1" applyAlignment="1">
      <alignment horizontal="left" vertical="center" indent="1"/>
    </xf>
    <xf numFmtId="166" fontId="4" fillId="0" borderId="15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8" fontId="4" fillId="0" borderId="15" xfId="0" applyNumberFormat="1" applyFont="1" applyFill="1" applyBorder="1" applyAlignment="1">
      <alignment horizontal="center" vertical="center" wrapText="1"/>
    </xf>
    <xf numFmtId="168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18" fillId="0" borderId="22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top" wrapText="1" indent="1"/>
    </xf>
    <xf numFmtId="0" fontId="4" fillId="0" borderId="10" xfId="0" applyFont="1" applyFill="1" applyBorder="1" applyAlignment="1">
      <alignment horizontal="left" vertical="top" wrapText="1" indent="1"/>
    </xf>
    <xf numFmtId="0" fontId="4" fillId="0" borderId="11" xfId="0" applyFont="1" applyFill="1" applyBorder="1" applyAlignment="1">
      <alignment horizontal="left" vertical="top" wrapText="1" indent="1"/>
    </xf>
    <xf numFmtId="166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 indent="1"/>
    </xf>
    <xf numFmtId="0" fontId="4" fillId="0" borderId="5" xfId="0" applyFont="1" applyFill="1" applyBorder="1" applyAlignment="1">
      <alignment horizontal="left" vertical="top" wrapText="1" indent="1"/>
    </xf>
    <xf numFmtId="0" fontId="4" fillId="0" borderId="6" xfId="0" applyFont="1" applyFill="1" applyBorder="1" applyAlignment="1">
      <alignment horizontal="left" vertical="top" wrapText="1" indent="1"/>
    </xf>
    <xf numFmtId="0" fontId="4" fillId="0" borderId="7" xfId="0" applyFont="1" applyFill="1" applyBorder="1" applyAlignment="1">
      <alignment horizontal="left" vertical="top" wrapText="1" inden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6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 wrapText="1" indent="1"/>
    </xf>
    <xf numFmtId="0" fontId="8" fillId="0" borderId="4" xfId="0" applyFont="1" applyFill="1" applyBorder="1" applyAlignment="1">
      <alignment horizontal="left" vertical="top" wrapText="1" inden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 indent="1"/>
    </xf>
    <xf numFmtId="0" fontId="7" fillId="0" borderId="9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7" fontId="4" fillId="0" borderId="15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center" vertical="center" wrapText="1"/>
    </xf>
    <xf numFmtId="166" fontId="4" fillId="0" borderId="15" xfId="0" applyNumberFormat="1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9" fillId="0" borderId="14" xfId="0" applyNumberFormat="1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49" fontId="12" fillId="0" borderId="20" xfId="0" applyNumberFormat="1" applyFont="1" applyBorder="1" applyAlignment="1">
      <alignment horizontal="center" vertical="top" wrapText="1"/>
    </xf>
    <xf numFmtId="49" fontId="12" fillId="0" borderId="14" xfId="0" applyNumberFormat="1" applyFont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workbookViewId="0">
      <selection activeCell="S7" sqref="S7"/>
    </sheetView>
  </sheetViews>
  <sheetFormatPr defaultRowHeight="12.75" x14ac:dyDescent="0.2"/>
  <cols>
    <col min="1" max="1" width="5.5" customWidth="1"/>
    <col min="2" max="2" width="36.5" customWidth="1"/>
    <col min="3" max="5" width="11.5" customWidth="1"/>
    <col min="6" max="6" width="9.5" customWidth="1"/>
    <col min="7" max="7" width="4.6640625" customWidth="1"/>
    <col min="8" max="8" width="14.83203125" customWidth="1"/>
    <col min="9" max="9" width="15.5" customWidth="1"/>
    <col min="10" max="10" width="13.1640625" customWidth="1"/>
    <col min="11" max="12" width="13.6640625" customWidth="1"/>
    <col min="13" max="13" width="8.83203125" customWidth="1"/>
    <col min="14" max="14" width="6.5" customWidth="1"/>
    <col min="15" max="15" width="8.83203125" customWidth="1"/>
  </cols>
  <sheetData>
    <row r="1" spans="1:15" s="93" customFormat="1" ht="21.6" customHeight="1" x14ac:dyDescent="0.2">
      <c r="L1" s="126"/>
      <c r="M1" s="126"/>
      <c r="N1" s="126"/>
    </row>
    <row r="2" spans="1:15" ht="38.25" customHeight="1" x14ac:dyDescent="0.2">
      <c r="A2" s="127" t="s">
        <v>105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42"/>
    </row>
    <row r="3" spans="1:15" ht="26.25" customHeight="1" x14ac:dyDescent="0.2">
      <c r="A3" s="127" t="s">
        <v>19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41"/>
    </row>
    <row r="4" spans="1:15" ht="20.25" customHeight="1" x14ac:dyDescent="0.2">
      <c r="A4" s="128" t="s">
        <v>0</v>
      </c>
      <c r="B4" s="129"/>
      <c r="C4" s="129"/>
      <c r="D4" s="129"/>
      <c r="E4" s="129"/>
      <c r="F4" s="129"/>
      <c r="G4" s="130"/>
      <c r="H4" s="128" t="s">
        <v>93</v>
      </c>
      <c r="I4" s="129"/>
      <c r="J4" s="129"/>
      <c r="K4" s="129"/>
      <c r="L4" s="129"/>
      <c r="M4" s="129"/>
      <c r="N4" s="130"/>
      <c r="O4" s="3"/>
    </row>
    <row r="5" spans="1:15" ht="20.25" customHeight="1" x14ac:dyDescent="0.2">
      <c r="A5" s="112" t="s">
        <v>1</v>
      </c>
      <c r="B5" s="113"/>
      <c r="C5" s="113"/>
      <c r="D5" s="113"/>
      <c r="E5" s="113"/>
      <c r="F5" s="113"/>
      <c r="G5" s="114"/>
      <c r="H5" s="112" t="s">
        <v>94</v>
      </c>
      <c r="I5" s="113"/>
      <c r="J5" s="113"/>
      <c r="K5" s="113"/>
      <c r="L5" s="113"/>
      <c r="M5" s="113"/>
      <c r="N5" s="114"/>
      <c r="O5" s="3"/>
    </row>
    <row r="6" spans="1:15" ht="18" customHeight="1" x14ac:dyDescent="0.2">
      <c r="A6" s="112" t="s">
        <v>54</v>
      </c>
      <c r="B6" s="113"/>
      <c r="C6" s="113"/>
      <c r="D6" s="113"/>
      <c r="E6" s="113"/>
      <c r="F6" s="113"/>
      <c r="G6" s="114"/>
      <c r="H6" s="112" t="s">
        <v>119</v>
      </c>
      <c r="I6" s="132"/>
      <c r="J6" s="132"/>
      <c r="K6" s="132"/>
      <c r="L6" s="132"/>
      <c r="M6" s="132"/>
      <c r="N6" s="133"/>
      <c r="O6" s="3"/>
    </row>
    <row r="7" spans="1:15" ht="103.15" customHeight="1" x14ac:dyDescent="0.2">
      <c r="A7" s="134" t="s">
        <v>26</v>
      </c>
      <c r="B7" s="135"/>
      <c r="C7" s="135"/>
      <c r="D7" s="135"/>
      <c r="E7" s="135"/>
      <c r="F7" s="135"/>
      <c r="G7" s="136"/>
      <c r="H7" s="112" t="s">
        <v>147</v>
      </c>
      <c r="I7" s="113"/>
      <c r="J7" s="113"/>
      <c r="K7" s="113"/>
      <c r="L7" s="113"/>
      <c r="M7" s="113"/>
      <c r="N7" s="114"/>
      <c r="O7" s="3"/>
    </row>
    <row r="8" spans="1:15" ht="21.75" customHeight="1" x14ac:dyDescent="0.2">
      <c r="A8" s="112" t="s">
        <v>20</v>
      </c>
      <c r="B8" s="113"/>
      <c r="C8" s="113"/>
      <c r="D8" s="113"/>
      <c r="E8" s="113"/>
      <c r="F8" s="113"/>
      <c r="G8" s="113"/>
      <c r="H8" s="67" t="s">
        <v>2</v>
      </c>
      <c r="I8" s="67" t="s">
        <v>3</v>
      </c>
      <c r="J8" s="67" t="s">
        <v>4</v>
      </c>
      <c r="K8" s="67" t="s">
        <v>5</v>
      </c>
      <c r="L8" s="67" t="s">
        <v>6</v>
      </c>
      <c r="M8" s="137" t="s">
        <v>7</v>
      </c>
      <c r="N8" s="138"/>
      <c r="O8" s="3"/>
    </row>
    <row r="9" spans="1:15" ht="18.75" customHeight="1" x14ac:dyDescent="0.2">
      <c r="A9" s="4"/>
      <c r="B9" s="125" t="s">
        <v>8</v>
      </c>
      <c r="C9" s="125"/>
      <c r="D9" s="125"/>
      <c r="E9" s="125"/>
      <c r="F9" s="125"/>
      <c r="G9" s="125"/>
      <c r="H9" s="94">
        <f>H12</f>
        <v>1532.8758700000001</v>
      </c>
      <c r="I9" s="69">
        <f>I11+I12</f>
        <v>7054.6558700000005</v>
      </c>
      <c r="J9" s="111">
        <f>J11+J12</f>
        <v>2887.2428100000002</v>
      </c>
      <c r="K9" s="96">
        <f>K12</f>
        <v>180</v>
      </c>
      <c r="L9" s="71">
        <f>L12</f>
        <v>180</v>
      </c>
      <c r="M9" s="131">
        <f>H9+I9+J9+K9+L9</f>
        <v>11834.77455</v>
      </c>
      <c r="N9" s="122"/>
      <c r="O9" s="3"/>
    </row>
    <row r="10" spans="1:15" ht="15" customHeight="1" x14ac:dyDescent="0.2">
      <c r="A10" s="4"/>
      <c r="B10" s="125" t="s">
        <v>9</v>
      </c>
      <c r="C10" s="125"/>
      <c r="D10" s="125"/>
      <c r="E10" s="125"/>
      <c r="F10" s="125"/>
      <c r="G10" s="125"/>
      <c r="H10" s="95">
        <v>0</v>
      </c>
      <c r="I10" s="95">
        <v>0</v>
      </c>
      <c r="J10" s="110">
        <v>0</v>
      </c>
      <c r="K10" s="95">
        <v>0</v>
      </c>
      <c r="L10" s="95">
        <v>0</v>
      </c>
      <c r="M10" s="123">
        <v>0</v>
      </c>
      <c r="N10" s="124"/>
      <c r="O10" s="3"/>
    </row>
    <row r="11" spans="1:15" ht="19.5" customHeight="1" x14ac:dyDescent="0.2">
      <c r="A11" s="4"/>
      <c r="B11" s="125" t="s">
        <v>10</v>
      </c>
      <c r="C11" s="125"/>
      <c r="D11" s="125"/>
      <c r="E11" s="125"/>
      <c r="F11" s="125"/>
      <c r="G11" s="125"/>
      <c r="H11" s="72">
        <v>0</v>
      </c>
      <c r="I11" s="70">
        <v>3464.5779200000002</v>
      </c>
      <c r="J11" s="72">
        <v>0</v>
      </c>
      <c r="K11" s="95">
        <v>0</v>
      </c>
      <c r="L11" s="72">
        <v>0</v>
      </c>
      <c r="M11" s="121">
        <f>I11</f>
        <v>3464.5779200000002</v>
      </c>
      <c r="N11" s="122"/>
      <c r="O11" s="3"/>
    </row>
    <row r="12" spans="1:15" ht="16.5" customHeight="1" x14ac:dyDescent="0.2">
      <c r="A12" s="4"/>
      <c r="B12" s="125" t="s">
        <v>95</v>
      </c>
      <c r="C12" s="125"/>
      <c r="D12" s="125"/>
      <c r="E12" s="125"/>
      <c r="F12" s="125"/>
      <c r="G12" s="125"/>
      <c r="H12" s="70">
        <v>1532.8758700000001</v>
      </c>
      <c r="I12" s="70">
        <v>3590.0779499999999</v>
      </c>
      <c r="J12" s="70">
        <v>2887.2428100000002</v>
      </c>
      <c r="K12" s="95">
        <v>180</v>
      </c>
      <c r="L12" s="72">
        <v>180</v>
      </c>
      <c r="M12" s="121">
        <f>H12+I12+J12+K12+L12</f>
        <v>8370.1966300000004</v>
      </c>
      <c r="N12" s="122"/>
      <c r="O12" s="3"/>
    </row>
    <row r="13" spans="1:15" ht="17.25" customHeight="1" x14ac:dyDescent="0.2">
      <c r="A13" s="4"/>
      <c r="B13" s="125" t="s">
        <v>11</v>
      </c>
      <c r="C13" s="125"/>
      <c r="D13" s="125"/>
      <c r="E13" s="125"/>
      <c r="F13" s="125"/>
      <c r="G13" s="125"/>
      <c r="H13" s="95">
        <v>0</v>
      </c>
      <c r="I13" s="95">
        <v>0</v>
      </c>
      <c r="J13" s="95">
        <v>0</v>
      </c>
      <c r="K13" s="95">
        <v>0</v>
      </c>
      <c r="L13" s="95">
        <v>0</v>
      </c>
      <c r="M13" s="123">
        <v>0</v>
      </c>
      <c r="N13" s="124"/>
      <c r="O13" s="3"/>
    </row>
    <row r="14" spans="1:15" ht="33.75" customHeight="1" x14ac:dyDescent="0.2">
      <c r="A14" s="112" t="s">
        <v>12</v>
      </c>
      <c r="B14" s="113"/>
      <c r="C14" s="113"/>
      <c r="D14" s="113"/>
      <c r="E14" s="113"/>
      <c r="F14" s="113"/>
      <c r="G14" s="114"/>
      <c r="H14" s="118" t="s">
        <v>100</v>
      </c>
      <c r="I14" s="119"/>
      <c r="J14" s="119"/>
      <c r="K14" s="119"/>
      <c r="L14" s="119"/>
      <c r="M14" s="119"/>
      <c r="N14" s="120"/>
      <c r="O14" s="3"/>
    </row>
    <row r="15" spans="1:15" ht="33" customHeight="1" x14ac:dyDescent="0.2">
      <c r="A15" s="112" t="s">
        <v>13</v>
      </c>
      <c r="B15" s="113"/>
      <c r="C15" s="113"/>
      <c r="D15" s="113"/>
      <c r="E15" s="113"/>
      <c r="F15" s="113"/>
      <c r="G15" s="114"/>
      <c r="H15" s="115" t="s">
        <v>100</v>
      </c>
      <c r="I15" s="116"/>
      <c r="J15" s="116"/>
      <c r="K15" s="116"/>
      <c r="L15" s="116"/>
      <c r="M15" s="116"/>
      <c r="N15" s="117"/>
      <c r="O15" s="3"/>
    </row>
  </sheetData>
  <mergeCells count="27">
    <mergeCell ref="L1:N1"/>
    <mergeCell ref="A2:N2"/>
    <mergeCell ref="A3:N3"/>
    <mergeCell ref="B9:G9"/>
    <mergeCell ref="B10:G10"/>
    <mergeCell ref="A4:G4"/>
    <mergeCell ref="H4:N4"/>
    <mergeCell ref="A5:G5"/>
    <mergeCell ref="H5:N5"/>
    <mergeCell ref="M9:N9"/>
    <mergeCell ref="M10:N10"/>
    <mergeCell ref="A6:G6"/>
    <mergeCell ref="H6:N6"/>
    <mergeCell ref="A7:G7"/>
    <mergeCell ref="H7:N7"/>
    <mergeCell ref="M8:N8"/>
    <mergeCell ref="A8:G8"/>
    <mergeCell ref="A15:G15"/>
    <mergeCell ref="H15:N15"/>
    <mergeCell ref="A14:G14"/>
    <mergeCell ref="H14:N14"/>
    <mergeCell ref="M11:N11"/>
    <mergeCell ref="M12:N12"/>
    <mergeCell ref="M13:N13"/>
    <mergeCell ref="B11:G11"/>
    <mergeCell ref="B12:G12"/>
    <mergeCell ref="B13:G13"/>
  </mergeCell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opLeftCell="A4" workbookViewId="0">
      <selection activeCell="B5" sqref="B5:M5"/>
    </sheetView>
  </sheetViews>
  <sheetFormatPr defaultRowHeight="12.75" x14ac:dyDescent="0.2"/>
  <cols>
    <col min="1" max="1" width="5.5" customWidth="1"/>
    <col min="2" max="2" width="36.5" customWidth="1"/>
    <col min="3" max="3" width="12.1640625" customWidth="1"/>
    <col min="4" max="4" width="12.6640625" customWidth="1"/>
    <col min="5" max="5" width="9.5" customWidth="1"/>
    <col min="6" max="6" width="9.5" style="60" customWidth="1"/>
    <col min="7" max="9" width="12.33203125" customWidth="1"/>
    <col min="10" max="10" width="11.83203125" customWidth="1"/>
    <col min="11" max="12" width="19.33203125" customWidth="1"/>
    <col min="13" max="13" width="21.1640625" customWidth="1"/>
  </cols>
  <sheetData>
    <row r="1" spans="1:14" ht="21" customHeight="1" x14ac:dyDescent="0.2">
      <c r="A1" s="139" t="s">
        <v>23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9"/>
    </row>
    <row r="2" spans="1:14" ht="30.75" customHeight="1" x14ac:dyDescent="0.2">
      <c r="A2" s="143" t="s">
        <v>21</v>
      </c>
      <c r="B2" s="140" t="s">
        <v>14</v>
      </c>
      <c r="C2" s="140" t="s">
        <v>24</v>
      </c>
      <c r="D2" s="142" t="s">
        <v>15</v>
      </c>
      <c r="E2" s="142"/>
      <c r="F2" s="145" t="s">
        <v>25</v>
      </c>
      <c r="G2" s="146"/>
      <c r="H2" s="146"/>
      <c r="I2" s="146"/>
      <c r="J2" s="147"/>
      <c r="K2" s="140" t="s">
        <v>16</v>
      </c>
      <c r="L2" s="140" t="s">
        <v>26</v>
      </c>
      <c r="M2" s="140" t="s">
        <v>27</v>
      </c>
    </row>
    <row r="3" spans="1:14" ht="33" customHeight="1" x14ac:dyDescent="0.2">
      <c r="A3" s="144"/>
      <c r="B3" s="141"/>
      <c r="C3" s="144"/>
      <c r="D3" s="10" t="s">
        <v>22</v>
      </c>
      <c r="E3" s="11" t="s">
        <v>18</v>
      </c>
      <c r="F3" s="20">
        <v>2023</v>
      </c>
      <c r="G3" s="12">
        <v>2024</v>
      </c>
      <c r="H3" s="12">
        <v>2025</v>
      </c>
      <c r="I3" s="12">
        <v>2026</v>
      </c>
      <c r="J3" s="12">
        <v>2027</v>
      </c>
      <c r="K3" s="141"/>
      <c r="L3" s="141"/>
      <c r="M3" s="141"/>
    </row>
    <row r="4" spans="1:14" ht="12.75" customHeight="1" x14ac:dyDescent="0.2">
      <c r="A4" s="19">
        <v>1</v>
      </c>
      <c r="B4" s="20">
        <v>2</v>
      </c>
      <c r="C4" s="20">
        <v>3</v>
      </c>
      <c r="D4" s="20">
        <v>4</v>
      </c>
      <c r="E4" s="21">
        <v>5</v>
      </c>
      <c r="F4" s="21">
        <v>6</v>
      </c>
      <c r="G4" s="12">
        <v>7</v>
      </c>
      <c r="H4" s="12">
        <v>8</v>
      </c>
      <c r="I4" s="12">
        <v>9</v>
      </c>
      <c r="J4" s="12">
        <v>10</v>
      </c>
      <c r="K4" s="20">
        <v>11</v>
      </c>
      <c r="L4" s="20">
        <v>12</v>
      </c>
      <c r="M4" s="20">
        <v>13</v>
      </c>
    </row>
    <row r="5" spans="1:14" ht="48.75" customHeight="1" x14ac:dyDescent="0.2">
      <c r="A5" s="13" t="s">
        <v>28</v>
      </c>
      <c r="B5" s="148" t="s">
        <v>133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50"/>
    </row>
    <row r="6" spans="1:14" ht="205.9" customHeight="1" x14ac:dyDescent="0.2">
      <c r="A6" s="7" t="s">
        <v>29</v>
      </c>
      <c r="B6" s="5" t="s">
        <v>106</v>
      </c>
      <c r="C6" s="8" t="s">
        <v>97</v>
      </c>
      <c r="D6" s="6">
        <v>100</v>
      </c>
      <c r="E6" s="6">
        <v>2023</v>
      </c>
      <c r="F6" s="6">
        <v>100</v>
      </c>
      <c r="G6" s="6">
        <v>100</v>
      </c>
      <c r="H6" s="6">
        <v>100</v>
      </c>
      <c r="I6" s="6">
        <v>100</v>
      </c>
      <c r="J6" s="15">
        <v>100</v>
      </c>
      <c r="K6" s="98" t="s">
        <v>120</v>
      </c>
      <c r="L6" s="8" t="s">
        <v>116</v>
      </c>
      <c r="M6" s="15" t="s">
        <v>96</v>
      </c>
    </row>
    <row r="7" spans="1:14" ht="210.75" customHeight="1" x14ac:dyDescent="0.2">
      <c r="A7" s="7" t="s">
        <v>30</v>
      </c>
      <c r="B7" s="5" t="s">
        <v>107</v>
      </c>
      <c r="C7" s="8" t="s">
        <v>97</v>
      </c>
      <c r="D7" s="68">
        <f t="shared" ref="D7:M7" si="0">D6</f>
        <v>100</v>
      </c>
      <c r="E7" s="6">
        <f t="shared" si="0"/>
        <v>2023</v>
      </c>
      <c r="F7" s="6">
        <f t="shared" si="0"/>
        <v>100</v>
      </c>
      <c r="G7" s="68">
        <f t="shared" si="0"/>
        <v>100</v>
      </c>
      <c r="H7" s="68">
        <f t="shared" si="0"/>
        <v>100</v>
      </c>
      <c r="I7" s="68">
        <f t="shared" si="0"/>
        <v>100</v>
      </c>
      <c r="J7" s="84">
        <f t="shared" si="0"/>
        <v>100</v>
      </c>
      <c r="K7" s="97" t="str">
        <f>K6</f>
        <v>Постановление администрации  "Об утверждении муниципальной программы «Приобретение, управление и содержание муниципального имущества муниципального образования Богучаровское Киреевского района» от 15.03.2022  № 26</v>
      </c>
      <c r="L7" s="84" t="s">
        <v>117</v>
      </c>
      <c r="M7" s="68" t="str">
        <f t="shared" si="0"/>
        <v>глава администрации</v>
      </c>
    </row>
    <row r="8" spans="1:14" ht="207" customHeight="1" x14ac:dyDescent="0.2">
      <c r="A8" s="7" t="s">
        <v>31</v>
      </c>
      <c r="B8" s="5" t="s">
        <v>108</v>
      </c>
      <c r="C8" s="8" t="s">
        <v>97</v>
      </c>
      <c r="D8" s="68">
        <f t="shared" ref="D8:M8" si="1">D6</f>
        <v>100</v>
      </c>
      <c r="E8" s="6">
        <f t="shared" si="1"/>
        <v>2023</v>
      </c>
      <c r="F8" s="6">
        <f t="shared" si="1"/>
        <v>100</v>
      </c>
      <c r="G8" s="68">
        <f t="shared" si="1"/>
        <v>100</v>
      </c>
      <c r="H8" s="68">
        <f t="shared" si="1"/>
        <v>100</v>
      </c>
      <c r="I8" s="68">
        <f t="shared" si="1"/>
        <v>100</v>
      </c>
      <c r="J8" s="84">
        <f t="shared" si="1"/>
        <v>100</v>
      </c>
      <c r="K8" s="97" t="str">
        <f t="shared" si="1"/>
        <v>Постановление администрации  "Об утверждении муниципальной программы «Приобретение, управление и содержание муниципального имущества муниципального образования Богучаровское Киреевского района» от 15.03.2022  № 26</v>
      </c>
      <c r="L8" s="84" t="s">
        <v>118</v>
      </c>
      <c r="M8" s="68" t="str">
        <f t="shared" si="1"/>
        <v>глава администрации</v>
      </c>
    </row>
    <row r="11" spans="1:14" x14ac:dyDescent="0.2">
      <c r="G11" s="1"/>
      <c r="H11" s="1"/>
      <c r="I11" s="1"/>
      <c r="J11" s="1"/>
      <c r="K11" s="1"/>
      <c r="L11" s="1"/>
      <c r="M11" s="1"/>
    </row>
    <row r="12" spans="1:14" x14ac:dyDescent="0.2">
      <c r="B12" s="152"/>
      <c r="C12" s="152"/>
      <c r="D12" s="152"/>
      <c r="E12" s="152"/>
      <c r="G12" s="1"/>
      <c r="H12" s="1"/>
      <c r="I12" s="1"/>
      <c r="J12" s="1"/>
      <c r="K12" s="1"/>
      <c r="L12" s="1"/>
      <c r="M12" s="1"/>
    </row>
    <row r="13" spans="1:14" x14ac:dyDescent="0.2">
      <c r="B13" s="152"/>
      <c r="C13" s="152"/>
      <c r="D13" s="152"/>
      <c r="E13" s="152"/>
      <c r="G13" s="1"/>
      <c r="H13" s="1"/>
      <c r="I13" s="1"/>
      <c r="J13" s="1"/>
      <c r="K13" s="1"/>
      <c r="L13" s="1"/>
      <c r="M13" s="1"/>
    </row>
    <row r="14" spans="1:14" x14ac:dyDescent="0.2">
      <c r="B14" s="152"/>
      <c r="C14" s="152"/>
      <c r="D14" s="152"/>
      <c r="E14" s="152"/>
      <c r="G14" s="1"/>
      <c r="H14" s="1"/>
      <c r="I14" s="1"/>
      <c r="J14" s="1"/>
      <c r="K14" s="1"/>
      <c r="L14" s="1"/>
      <c r="M14" s="1"/>
    </row>
    <row r="15" spans="1:14" x14ac:dyDescent="0.2">
      <c r="B15" s="152"/>
      <c r="C15" s="152"/>
      <c r="D15" s="152"/>
      <c r="E15" s="152"/>
      <c r="G15" s="1"/>
      <c r="H15" s="1"/>
      <c r="I15" s="1"/>
      <c r="J15" s="1"/>
      <c r="K15" s="1"/>
      <c r="L15" s="1"/>
      <c r="M15" s="1"/>
    </row>
    <row r="16" spans="1:14" x14ac:dyDescent="0.2">
      <c r="B16" s="152"/>
      <c r="C16" s="152"/>
      <c r="D16" s="152"/>
      <c r="E16" s="152"/>
      <c r="G16" s="1"/>
      <c r="H16" s="1"/>
      <c r="I16" s="1"/>
      <c r="J16" s="1"/>
      <c r="K16" s="1"/>
      <c r="L16" s="1"/>
      <c r="M16" s="1"/>
    </row>
    <row r="17" spans="7:13" x14ac:dyDescent="0.2">
      <c r="G17" s="151"/>
      <c r="H17" s="151"/>
      <c r="I17" s="151"/>
      <c r="J17" s="151"/>
      <c r="K17" s="151"/>
      <c r="L17" s="151"/>
      <c r="M17" s="151"/>
    </row>
    <row r="18" spans="7:13" ht="27.75" customHeight="1" x14ac:dyDescent="0.2"/>
  </sheetData>
  <mergeCells count="16">
    <mergeCell ref="B5:M5"/>
    <mergeCell ref="G17:M17"/>
    <mergeCell ref="B12:E12"/>
    <mergeCell ref="B13:E13"/>
    <mergeCell ref="B14:E14"/>
    <mergeCell ref="B15:E15"/>
    <mergeCell ref="B16:E16"/>
    <mergeCell ref="A1:M1"/>
    <mergeCell ref="L2:L3"/>
    <mergeCell ref="D2:E2"/>
    <mergeCell ref="K2:K3"/>
    <mergeCell ref="M2:M3"/>
    <mergeCell ref="A2:A3"/>
    <mergeCell ref="B2:B3"/>
    <mergeCell ref="C2:C3"/>
    <mergeCell ref="F2:J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opLeftCell="A10" workbookViewId="0">
      <selection activeCell="B5" sqref="B5:M5"/>
    </sheetView>
  </sheetViews>
  <sheetFormatPr defaultRowHeight="12.75" x14ac:dyDescent="0.2"/>
  <cols>
    <col min="1" max="1" width="9.6640625" customWidth="1"/>
    <col min="2" max="2" width="43" customWidth="1"/>
    <col min="3" max="3" width="15.83203125" customWidth="1"/>
    <col min="4" max="4" width="21.5" customWidth="1"/>
    <col min="5" max="5" width="19.6640625" customWidth="1"/>
    <col min="6" max="6" width="20.5" style="2" customWidth="1"/>
    <col min="7" max="7" width="22.1640625" style="2" customWidth="1"/>
    <col min="8" max="8" width="23" style="2" customWidth="1"/>
    <col min="9" max="9" width="12.83203125" customWidth="1"/>
    <col min="10" max="10" width="11.83203125" customWidth="1"/>
    <col min="11" max="11" width="11" customWidth="1"/>
    <col min="12" max="12" width="10.33203125" customWidth="1"/>
    <col min="13" max="13" width="19.5" customWidth="1"/>
    <col min="14" max="14" width="8.83203125" customWidth="1"/>
  </cols>
  <sheetData>
    <row r="1" spans="1:14" ht="27.75" customHeight="1" x14ac:dyDescent="0.2">
      <c r="A1" s="155" t="s">
        <v>32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24"/>
    </row>
    <row r="2" spans="1:14" ht="20.85" customHeight="1" x14ac:dyDescent="0.2">
      <c r="A2" s="158" t="s">
        <v>34</v>
      </c>
      <c r="B2" s="154" t="s">
        <v>14</v>
      </c>
      <c r="C2" s="154" t="s">
        <v>42</v>
      </c>
      <c r="D2" s="154" t="s">
        <v>35</v>
      </c>
      <c r="E2" s="154" t="s">
        <v>15</v>
      </c>
      <c r="F2" s="154" t="s">
        <v>36</v>
      </c>
      <c r="G2" s="154" t="s">
        <v>37</v>
      </c>
      <c r="H2" s="154" t="s">
        <v>43</v>
      </c>
      <c r="I2" s="154" t="s">
        <v>33</v>
      </c>
      <c r="J2" s="154"/>
      <c r="K2" s="154"/>
      <c r="L2" s="154"/>
      <c r="M2" s="156" t="s">
        <v>17</v>
      </c>
    </row>
    <row r="3" spans="1:14" ht="51.75" customHeight="1" x14ac:dyDescent="0.2">
      <c r="A3" s="159"/>
      <c r="B3" s="154"/>
      <c r="C3" s="154"/>
      <c r="D3" s="154"/>
      <c r="E3" s="154"/>
      <c r="F3" s="154"/>
      <c r="G3" s="154"/>
      <c r="H3" s="154"/>
      <c r="I3" s="25" t="s">
        <v>38</v>
      </c>
      <c r="J3" s="25" t="s">
        <v>39</v>
      </c>
      <c r="K3" s="25" t="s">
        <v>40</v>
      </c>
      <c r="L3" s="25" t="s">
        <v>41</v>
      </c>
      <c r="M3" s="157"/>
    </row>
    <row r="4" spans="1:14" ht="12.75" customHeight="1" x14ac:dyDescent="0.2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  <c r="K4" s="27">
        <v>11</v>
      </c>
      <c r="L4" s="27">
        <v>12</v>
      </c>
      <c r="M4" s="27">
        <v>13</v>
      </c>
    </row>
    <row r="5" spans="1:14" ht="45" customHeight="1" x14ac:dyDescent="0.2">
      <c r="A5" s="28" t="s">
        <v>28</v>
      </c>
      <c r="B5" s="153" t="s">
        <v>133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4" ht="93.75" customHeight="1" x14ac:dyDescent="0.2">
      <c r="A6" s="73" t="s">
        <v>29</v>
      </c>
      <c r="B6" s="5" t="str">
        <f>МП2.!B6</f>
        <v>реконструкция и ремонт в рамках содержания муниципального имущества</v>
      </c>
      <c r="C6" s="73" t="s">
        <v>97</v>
      </c>
      <c r="D6" s="73" t="s">
        <v>98</v>
      </c>
      <c r="E6" s="73">
        <v>100</v>
      </c>
      <c r="F6" s="74" t="s">
        <v>126</v>
      </c>
      <c r="G6" s="74" t="s">
        <v>121</v>
      </c>
      <c r="H6" s="74" t="s">
        <v>122</v>
      </c>
      <c r="I6" s="73">
        <v>100</v>
      </c>
      <c r="J6" s="73">
        <v>100</v>
      </c>
      <c r="K6" s="73">
        <v>100</v>
      </c>
      <c r="L6" s="73">
        <v>100</v>
      </c>
      <c r="M6" s="73" t="s">
        <v>96</v>
      </c>
    </row>
    <row r="7" spans="1:14" ht="91.5" customHeight="1" x14ac:dyDescent="0.2">
      <c r="A7" s="73" t="s">
        <v>30</v>
      </c>
      <c r="B7" s="5" t="str">
        <f>МП2.!B7</f>
        <v>приобретение имущества</v>
      </c>
      <c r="C7" s="73" t="s">
        <v>97</v>
      </c>
      <c r="D7" s="73" t="s">
        <v>98</v>
      </c>
      <c r="E7" s="73">
        <v>100</v>
      </c>
      <c r="F7" s="74" t="s">
        <v>126</v>
      </c>
      <c r="G7" s="74" t="s">
        <v>121</v>
      </c>
      <c r="H7" s="74" t="s">
        <v>122</v>
      </c>
      <c r="I7" s="73">
        <v>100</v>
      </c>
      <c r="J7" s="73">
        <v>100</v>
      </c>
      <c r="K7" s="73">
        <v>100</v>
      </c>
      <c r="L7" s="73">
        <v>100</v>
      </c>
      <c r="M7" s="73" t="s">
        <v>96</v>
      </c>
    </row>
    <row r="8" spans="1:14" ht="93" customHeight="1" x14ac:dyDescent="0.2">
      <c r="A8" s="73" t="s">
        <v>31</v>
      </c>
      <c r="B8" s="5" t="str">
        <f>МП2.!B8</f>
        <v>рост неналоговых доходов бюджета</v>
      </c>
      <c r="C8" s="73" t="s">
        <v>97</v>
      </c>
      <c r="D8" s="73" t="s">
        <v>98</v>
      </c>
      <c r="E8" s="73">
        <v>100</v>
      </c>
      <c r="F8" s="74" t="s">
        <v>126</v>
      </c>
      <c r="G8" s="74" t="s">
        <v>121</v>
      </c>
      <c r="H8" s="74" t="s">
        <v>122</v>
      </c>
      <c r="I8" s="73">
        <v>100</v>
      </c>
      <c r="J8" s="73">
        <v>100</v>
      </c>
      <c r="K8" s="73">
        <v>100</v>
      </c>
      <c r="L8" s="73">
        <v>100</v>
      </c>
      <c r="M8" s="73" t="s">
        <v>96</v>
      </c>
    </row>
  </sheetData>
  <mergeCells count="12">
    <mergeCell ref="B5:M5"/>
    <mergeCell ref="I2:L2"/>
    <mergeCell ref="A1:M1"/>
    <mergeCell ref="H2:H3"/>
    <mergeCell ref="M2:M3"/>
    <mergeCell ref="A2:A3"/>
    <mergeCell ref="B2:B3"/>
    <mergeCell ref="D2:D3"/>
    <mergeCell ref="C2:C3"/>
    <mergeCell ref="E2:E3"/>
    <mergeCell ref="F2:F3"/>
    <mergeCell ref="G2:G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C6" sqref="C6:D6"/>
    </sheetView>
  </sheetViews>
  <sheetFormatPr defaultRowHeight="12.75" x14ac:dyDescent="0.2"/>
  <cols>
    <col min="1" max="1" width="10.6640625" customWidth="1"/>
    <col min="2" max="2" width="57.83203125" customWidth="1"/>
    <col min="3" max="3" width="34.6640625" customWidth="1"/>
    <col min="4" max="4" width="34.83203125" customWidth="1"/>
    <col min="5" max="5" width="48" customWidth="1"/>
    <col min="6" max="6" width="8.83203125" customWidth="1"/>
  </cols>
  <sheetData>
    <row r="1" spans="1:7" ht="25.5" customHeight="1" x14ac:dyDescent="0.2">
      <c r="A1" s="160" t="s">
        <v>44</v>
      </c>
      <c r="B1" s="160"/>
      <c r="C1" s="160"/>
      <c r="D1" s="160"/>
      <c r="E1" s="160"/>
      <c r="F1" s="36"/>
      <c r="G1" s="30"/>
    </row>
    <row r="2" spans="1:7" ht="30.95" customHeight="1" x14ac:dyDescent="0.2">
      <c r="A2" s="37" t="s">
        <v>34</v>
      </c>
      <c r="B2" s="38" t="s">
        <v>45</v>
      </c>
      <c r="C2" s="166" t="s">
        <v>46</v>
      </c>
      <c r="D2" s="167"/>
      <c r="E2" s="39" t="s">
        <v>47</v>
      </c>
      <c r="F2" s="30"/>
      <c r="G2" s="30"/>
    </row>
    <row r="3" spans="1:7" ht="12.75" customHeight="1" x14ac:dyDescent="0.2">
      <c r="A3" s="33">
        <v>1</v>
      </c>
      <c r="B3" s="34">
        <v>2</v>
      </c>
      <c r="C3" s="168">
        <v>3</v>
      </c>
      <c r="D3" s="169"/>
      <c r="E3" s="34">
        <v>4</v>
      </c>
      <c r="F3" s="30"/>
      <c r="G3" s="30"/>
    </row>
    <row r="4" spans="1:7" ht="20.85" customHeight="1" x14ac:dyDescent="0.2">
      <c r="A4" s="34">
        <v>1</v>
      </c>
      <c r="B4" s="170" t="s">
        <v>50</v>
      </c>
      <c r="C4" s="171"/>
      <c r="D4" s="171"/>
      <c r="E4" s="172"/>
      <c r="F4" s="30"/>
      <c r="G4" s="30"/>
    </row>
    <row r="5" spans="1:7" ht="34.5" customHeight="1" x14ac:dyDescent="0.2">
      <c r="A5" s="35"/>
      <c r="B5" s="161" t="s">
        <v>99</v>
      </c>
      <c r="C5" s="162"/>
      <c r="D5" s="163" t="s">
        <v>132</v>
      </c>
      <c r="E5" s="164"/>
      <c r="F5" s="30"/>
      <c r="G5" s="30"/>
    </row>
    <row r="6" spans="1:7" ht="165" x14ac:dyDescent="0.2">
      <c r="A6" s="32" t="s">
        <v>48</v>
      </c>
      <c r="B6" s="31" t="s">
        <v>130</v>
      </c>
      <c r="C6" s="165" t="s">
        <v>131</v>
      </c>
      <c r="D6" s="162"/>
      <c r="E6" s="31" t="s">
        <v>127</v>
      </c>
      <c r="F6" s="30"/>
      <c r="G6" s="30"/>
    </row>
  </sheetData>
  <mergeCells count="7">
    <mergeCell ref="A1:E1"/>
    <mergeCell ref="B5:C5"/>
    <mergeCell ref="D5:E5"/>
    <mergeCell ref="C6:D6"/>
    <mergeCell ref="C2:D2"/>
    <mergeCell ref="C3:D3"/>
    <mergeCell ref="B4:E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A7" workbookViewId="0">
      <selection activeCell="D8" sqref="D8"/>
    </sheetView>
  </sheetViews>
  <sheetFormatPr defaultRowHeight="12.75" x14ac:dyDescent="0.2"/>
  <cols>
    <col min="1" max="1" width="43.5" customWidth="1"/>
    <col min="2" max="2" width="17.1640625" customWidth="1"/>
    <col min="3" max="3" width="16.5" customWidth="1"/>
    <col min="4" max="4" width="15.1640625" customWidth="1"/>
    <col min="5" max="6" width="14.5" customWidth="1"/>
    <col min="7" max="7" width="17.6640625" customWidth="1"/>
    <col min="10" max="10" width="10.83203125" bestFit="1" customWidth="1"/>
  </cols>
  <sheetData>
    <row r="1" spans="1:10" ht="32.25" customHeight="1" x14ac:dyDescent="0.2">
      <c r="A1" s="155" t="s">
        <v>89</v>
      </c>
      <c r="B1" s="155"/>
      <c r="C1" s="155"/>
      <c r="D1" s="155"/>
      <c r="E1" s="155"/>
      <c r="F1" s="155"/>
      <c r="G1" s="155"/>
    </row>
    <row r="2" spans="1:10" ht="12.75" customHeight="1" x14ac:dyDescent="0.2">
      <c r="A2" s="154" t="s">
        <v>51</v>
      </c>
      <c r="B2" s="154" t="s">
        <v>92</v>
      </c>
      <c r="C2" s="154"/>
      <c r="D2" s="154"/>
      <c r="E2" s="154"/>
      <c r="F2" s="154"/>
      <c r="G2" s="154"/>
    </row>
    <row r="3" spans="1:10" ht="33" customHeight="1" x14ac:dyDescent="0.2">
      <c r="A3" s="154"/>
      <c r="B3" s="27">
        <v>2023</v>
      </c>
      <c r="C3" s="27">
        <v>2024</v>
      </c>
      <c r="D3" s="27">
        <v>2025</v>
      </c>
      <c r="E3" s="56">
        <v>2026</v>
      </c>
      <c r="F3" s="55">
        <v>2027</v>
      </c>
      <c r="G3" s="55" t="s">
        <v>7</v>
      </c>
    </row>
    <row r="4" spans="1:10" ht="12.75" customHeight="1" x14ac:dyDescent="0.2">
      <c r="A4" s="27">
        <v>1</v>
      </c>
      <c r="B4" s="27">
        <v>2</v>
      </c>
      <c r="C4" s="27">
        <v>3</v>
      </c>
      <c r="D4" s="27">
        <v>4</v>
      </c>
      <c r="E4" s="56">
        <v>5</v>
      </c>
      <c r="F4" s="55">
        <v>6</v>
      </c>
      <c r="G4" s="55">
        <v>7</v>
      </c>
    </row>
    <row r="5" spans="1:10" ht="18" customHeight="1" x14ac:dyDescent="0.2">
      <c r="A5" s="59" t="s">
        <v>52</v>
      </c>
      <c r="B5" s="75">
        <f>B8</f>
        <v>1532.8758700000001</v>
      </c>
      <c r="C5" s="75">
        <f>C7+C8</f>
        <v>7054.6558700000005</v>
      </c>
      <c r="D5" s="75">
        <f>D8</f>
        <v>2887.2428100000002</v>
      </c>
      <c r="E5" s="79">
        <f>E8</f>
        <v>180</v>
      </c>
      <c r="F5" s="77">
        <f>F8</f>
        <v>180</v>
      </c>
      <c r="G5" s="78">
        <f>B5+C5+D5+E5+F5</f>
        <v>11834.77455</v>
      </c>
    </row>
    <row r="6" spans="1:10" ht="20.85" customHeight="1" x14ac:dyDescent="0.2">
      <c r="A6" s="57" t="s">
        <v>9</v>
      </c>
      <c r="B6" s="81">
        <v>0</v>
      </c>
      <c r="C6" s="81">
        <v>0</v>
      </c>
      <c r="D6" s="81">
        <v>0</v>
      </c>
      <c r="E6" s="100">
        <v>0</v>
      </c>
      <c r="F6" s="101">
        <v>0</v>
      </c>
      <c r="G6" s="101">
        <v>0</v>
      </c>
    </row>
    <row r="7" spans="1:10" ht="17.45" customHeight="1" x14ac:dyDescent="0.2">
      <c r="A7" s="57" t="s">
        <v>10</v>
      </c>
      <c r="B7" s="81">
        <v>0</v>
      </c>
      <c r="C7" s="75">
        <v>3464.5779200000002</v>
      </c>
      <c r="D7" s="81">
        <v>0</v>
      </c>
      <c r="E7" s="100">
        <v>0</v>
      </c>
      <c r="F7" s="101">
        <v>0</v>
      </c>
      <c r="G7" s="107">
        <f>C7</f>
        <v>3464.5779200000002</v>
      </c>
    </row>
    <row r="8" spans="1:10" ht="43.15" customHeight="1" x14ac:dyDescent="0.2">
      <c r="A8" s="57" t="s">
        <v>102</v>
      </c>
      <c r="B8" s="108">
        <v>1532.8758700000001</v>
      </c>
      <c r="C8" s="108">
        <f>C13+C18</f>
        <v>3590.0779499999999</v>
      </c>
      <c r="D8" s="108">
        <f>D18</f>
        <v>2887.2428100000002</v>
      </c>
      <c r="E8" s="100">
        <v>180</v>
      </c>
      <c r="F8" s="109">
        <v>180</v>
      </c>
      <c r="G8" s="107">
        <f>B8+C8+D8+E8+F8</f>
        <v>8370.1966300000004</v>
      </c>
      <c r="J8" s="87"/>
    </row>
    <row r="9" spans="1:10" ht="20.85" customHeight="1" x14ac:dyDescent="0.2">
      <c r="A9" s="57" t="s">
        <v>11</v>
      </c>
      <c r="B9" s="81"/>
      <c r="C9" s="58"/>
      <c r="D9" s="58"/>
      <c r="E9" s="89"/>
      <c r="F9" s="29"/>
      <c r="G9" s="29"/>
    </row>
    <row r="10" spans="1:10" ht="18.600000000000001" customHeight="1" x14ac:dyDescent="0.2">
      <c r="A10" s="59" t="s">
        <v>145</v>
      </c>
      <c r="B10" s="81">
        <v>0</v>
      </c>
      <c r="C10" s="75">
        <f>C12+C13</f>
        <v>4684.9495900000002</v>
      </c>
      <c r="D10" s="102">
        <v>0</v>
      </c>
      <c r="E10" s="106">
        <v>0</v>
      </c>
      <c r="F10" s="77">
        <v>0</v>
      </c>
      <c r="G10" s="78">
        <f>C10</f>
        <v>4684.9495900000002</v>
      </c>
    </row>
    <row r="11" spans="1:10" ht="16.5" customHeight="1" x14ac:dyDescent="0.2">
      <c r="A11" s="57" t="s">
        <v>9</v>
      </c>
      <c r="B11" s="81">
        <v>0</v>
      </c>
      <c r="C11" s="58">
        <v>0</v>
      </c>
      <c r="D11" s="102">
        <v>0</v>
      </c>
      <c r="E11" s="106">
        <v>0</v>
      </c>
      <c r="F11" s="77">
        <v>0</v>
      </c>
      <c r="G11" s="77">
        <v>0</v>
      </c>
    </row>
    <row r="12" spans="1:10" ht="16.899999999999999" customHeight="1" x14ac:dyDescent="0.2">
      <c r="A12" s="57" t="s">
        <v>10</v>
      </c>
      <c r="B12" s="81">
        <v>0</v>
      </c>
      <c r="C12" s="75">
        <v>3464.5779200000002</v>
      </c>
      <c r="D12" s="102">
        <v>0</v>
      </c>
      <c r="E12" s="106">
        <v>0</v>
      </c>
      <c r="F12" s="77">
        <v>0</v>
      </c>
      <c r="G12" s="78">
        <f>C12</f>
        <v>3464.5779200000002</v>
      </c>
    </row>
    <row r="13" spans="1:10" ht="42" customHeight="1" x14ac:dyDescent="0.2">
      <c r="A13" s="57" t="s">
        <v>102</v>
      </c>
      <c r="B13" s="81">
        <v>0</v>
      </c>
      <c r="C13" s="75">
        <v>1220.37167</v>
      </c>
      <c r="D13" s="58">
        <v>0</v>
      </c>
      <c r="E13" s="100">
        <v>0</v>
      </c>
      <c r="F13" s="73">
        <v>0</v>
      </c>
      <c r="G13" s="78">
        <f>C13</f>
        <v>1220.37167</v>
      </c>
    </row>
    <row r="14" spans="1:10" ht="18.75" customHeight="1" x14ac:dyDescent="0.2">
      <c r="A14" s="57" t="s">
        <v>11</v>
      </c>
      <c r="B14" s="81">
        <v>0</v>
      </c>
      <c r="C14" s="58">
        <v>0</v>
      </c>
      <c r="D14" s="58">
        <v>0</v>
      </c>
      <c r="E14" s="100">
        <v>0</v>
      </c>
      <c r="F14" s="73">
        <v>0</v>
      </c>
      <c r="G14" s="99">
        <f>C14</f>
        <v>0</v>
      </c>
    </row>
    <row r="15" spans="1:10" ht="28.5" x14ac:dyDescent="0.2">
      <c r="A15" s="59" t="s">
        <v>53</v>
      </c>
      <c r="B15" s="108">
        <f>B18</f>
        <v>1532.8758700000001</v>
      </c>
      <c r="C15" s="108">
        <f>C17+C18</f>
        <v>2369.7062799999999</v>
      </c>
      <c r="D15" s="108">
        <f>D18</f>
        <v>2887.2428100000002</v>
      </c>
      <c r="E15" s="100">
        <f>E18</f>
        <v>180</v>
      </c>
      <c r="F15" s="101">
        <f>F18</f>
        <v>180</v>
      </c>
      <c r="G15" s="107">
        <f>B15+C15+D15+E15+F15</f>
        <v>7149.8249599999999</v>
      </c>
    </row>
    <row r="16" spans="1:10" ht="15" x14ac:dyDescent="0.2">
      <c r="A16" s="57" t="s">
        <v>9</v>
      </c>
      <c r="B16" s="102">
        <v>0</v>
      </c>
      <c r="C16" s="102">
        <v>0</v>
      </c>
      <c r="D16" s="81">
        <v>0</v>
      </c>
      <c r="E16" s="100">
        <v>0</v>
      </c>
      <c r="F16" s="80">
        <v>0</v>
      </c>
      <c r="G16" s="77">
        <v>0</v>
      </c>
    </row>
    <row r="17" spans="1:7" ht="15" x14ac:dyDescent="0.2">
      <c r="A17" s="57" t="s">
        <v>10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f>C17</f>
        <v>0</v>
      </c>
    </row>
    <row r="18" spans="1:7" ht="44.45" customHeight="1" x14ac:dyDescent="0.2">
      <c r="A18" s="57" t="s">
        <v>102</v>
      </c>
      <c r="B18" s="107">
        <v>1532.8758700000001</v>
      </c>
      <c r="C18" s="107">
        <v>2369.7062799999999</v>
      </c>
      <c r="D18" s="107">
        <v>2887.2428100000002</v>
      </c>
      <c r="E18" s="101">
        <v>180</v>
      </c>
      <c r="F18" s="101">
        <v>180</v>
      </c>
      <c r="G18" s="107">
        <f>B18+C18+D18+E18</f>
        <v>6969.8249599999999</v>
      </c>
    </row>
    <row r="19" spans="1:7" ht="15" x14ac:dyDescent="0.2">
      <c r="A19" s="57" t="s">
        <v>11</v>
      </c>
      <c r="B19" s="77">
        <v>0</v>
      </c>
      <c r="C19" s="77">
        <v>0</v>
      </c>
      <c r="D19" s="77">
        <v>0</v>
      </c>
      <c r="E19" s="77">
        <v>0</v>
      </c>
      <c r="F19" s="77">
        <v>0</v>
      </c>
      <c r="G19" s="77">
        <v>0</v>
      </c>
    </row>
  </sheetData>
  <mergeCells count="3">
    <mergeCell ref="A2:A3"/>
    <mergeCell ref="A1:G1"/>
    <mergeCell ref="B2:G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I7" sqref="I7:I11"/>
    </sheetView>
  </sheetViews>
  <sheetFormatPr defaultRowHeight="12.75" x14ac:dyDescent="0.2"/>
  <cols>
    <col min="1" max="1" width="7.83203125" customWidth="1"/>
    <col min="2" max="2" width="22.5" customWidth="1"/>
    <col min="3" max="5" width="22.1640625" customWidth="1"/>
    <col min="6" max="6" width="8.83203125" customWidth="1"/>
    <col min="8" max="8" width="11.5" customWidth="1"/>
    <col min="9" max="9" width="12.83203125" customWidth="1"/>
    <col min="10" max="10" width="12.33203125" customWidth="1"/>
    <col min="11" max="11" width="11.83203125" customWidth="1"/>
    <col min="12" max="12" width="13.6640625" customWidth="1"/>
  </cols>
  <sheetData>
    <row r="1" spans="1:14" ht="46.5" customHeight="1" x14ac:dyDescent="0.2">
      <c r="A1" s="127" t="s">
        <v>134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14.25" x14ac:dyDescent="0.2">
      <c r="A2" s="127" t="s">
        <v>19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15" x14ac:dyDescent="0.2">
      <c r="A3" s="112" t="s">
        <v>55</v>
      </c>
      <c r="B3" s="113"/>
      <c r="C3" s="113"/>
      <c r="D3" s="113"/>
      <c r="E3" s="113"/>
      <c r="F3" s="113"/>
      <c r="G3" s="114"/>
      <c r="H3" s="112" t="s">
        <v>94</v>
      </c>
      <c r="I3" s="113"/>
      <c r="J3" s="113"/>
      <c r="K3" s="113"/>
      <c r="L3" s="113"/>
      <c r="M3" s="113"/>
      <c r="N3" s="114"/>
    </row>
    <row r="4" spans="1:14" ht="15" x14ac:dyDescent="0.2">
      <c r="A4" s="112" t="s">
        <v>56</v>
      </c>
      <c r="B4" s="113"/>
      <c r="C4" s="113"/>
      <c r="D4" s="113"/>
      <c r="E4" s="113"/>
      <c r="F4" s="113"/>
      <c r="G4" s="114"/>
      <c r="H4" s="112" t="s">
        <v>3</v>
      </c>
      <c r="I4" s="132"/>
      <c r="J4" s="132"/>
      <c r="K4" s="132"/>
      <c r="L4" s="132"/>
      <c r="M4" s="132"/>
      <c r="N4" s="133"/>
    </row>
    <row r="5" spans="1:14" s="2" customFormat="1" ht="15" customHeight="1" x14ac:dyDescent="0.2">
      <c r="A5" s="112" t="s">
        <v>57</v>
      </c>
      <c r="B5" s="113"/>
      <c r="C5" s="113"/>
      <c r="D5" s="113"/>
      <c r="E5" s="113"/>
      <c r="F5" s="113"/>
      <c r="G5" s="114"/>
      <c r="H5" s="134" t="s">
        <v>135</v>
      </c>
      <c r="I5" s="135"/>
      <c r="J5" s="135"/>
      <c r="K5" s="135"/>
      <c r="L5" s="135"/>
      <c r="M5" s="135"/>
      <c r="N5" s="136"/>
    </row>
    <row r="6" spans="1:14" ht="15" x14ac:dyDescent="0.2">
      <c r="A6" s="112" t="s">
        <v>137</v>
      </c>
      <c r="B6" s="113"/>
      <c r="C6" s="113"/>
      <c r="D6" s="113"/>
      <c r="E6" s="113"/>
      <c r="F6" s="113"/>
      <c r="G6" s="113"/>
      <c r="H6" s="23" t="s">
        <v>2</v>
      </c>
      <c r="I6" s="23" t="s">
        <v>3</v>
      </c>
      <c r="J6" s="23" t="s">
        <v>4</v>
      </c>
      <c r="K6" s="23" t="s">
        <v>5</v>
      </c>
      <c r="L6" s="23" t="s">
        <v>6</v>
      </c>
      <c r="M6" s="137" t="s">
        <v>7</v>
      </c>
      <c r="N6" s="138"/>
    </row>
    <row r="7" spans="1:14" ht="31.15" customHeight="1" x14ac:dyDescent="0.2">
      <c r="A7" s="4"/>
      <c r="B7" s="125" t="s">
        <v>138</v>
      </c>
      <c r="C7" s="125"/>
      <c r="D7" s="125"/>
      <c r="E7" s="125"/>
      <c r="F7" s="125"/>
      <c r="G7" s="125"/>
      <c r="H7" s="105">
        <v>0</v>
      </c>
      <c r="I7" s="104">
        <f>I9+I10</f>
        <v>4684.9495900000002</v>
      </c>
      <c r="J7" s="105">
        <v>0</v>
      </c>
      <c r="K7" s="105">
        <v>0</v>
      </c>
      <c r="L7" s="105">
        <v>0</v>
      </c>
      <c r="M7" s="175">
        <f>M10+M9</f>
        <v>4684.9495900000002</v>
      </c>
      <c r="N7" s="176"/>
    </row>
    <row r="8" spans="1:14" ht="15" x14ac:dyDescent="0.2">
      <c r="A8" s="4"/>
      <c r="B8" s="125" t="s">
        <v>9</v>
      </c>
      <c r="C8" s="125"/>
      <c r="D8" s="125"/>
      <c r="E8" s="125"/>
      <c r="F8" s="125"/>
      <c r="G8" s="125"/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173">
        <v>0</v>
      </c>
      <c r="N8" s="174"/>
    </row>
    <row r="9" spans="1:14" ht="15" x14ac:dyDescent="0.2">
      <c r="A9" s="4"/>
      <c r="B9" s="125" t="s">
        <v>10</v>
      </c>
      <c r="C9" s="125"/>
      <c r="D9" s="125"/>
      <c r="E9" s="125"/>
      <c r="F9" s="125"/>
      <c r="G9" s="125"/>
      <c r="H9" s="72">
        <v>0</v>
      </c>
      <c r="I9" s="70">
        <v>3464.5779200000002</v>
      </c>
      <c r="J9" s="72">
        <v>0</v>
      </c>
      <c r="K9" s="72">
        <v>0</v>
      </c>
      <c r="L9" s="72">
        <v>0</v>
      </c>
      <c r="M9" s="121">
        <f>I9</f>
        <v>3464.5779200000002</v>
      </c>
      <c r="N9" s="122"/>
    </row>
    <row r="10" spans="1:14" ht="15" x14ac:dyDescent="0.2">
      <c r="A10" s="4"/>
      <c r="B10" s="125" t="s">
        <v>102</v>
      </c>
      <c r="C10" s="125" t="s">
        <v>102</v>
      </c>
      <c r="D10" s="125" t="s">
        <v>102</v>
      </c>
      <c r="E10" s="125" t="s">
        <v>102</v>
      </c>
      <c r="F10" s="125" t="s">
        <v>102</v>
      </c>
      <c r="G10" s="125" t="s">
        <v>102</v>
      </c>
      <c r="H10" s="72">
        <v>0</v>
      </c>
      <c r="I10" s="70">
        <v>1220.37167</v>
      </c>
      <c r="J10" s="72">
        <v>0</v>
      </c>
      <c r="K10" s="72">
        <v>0</v>
      </c>
      <c r="L10" s="72">
        <v>0</v>
      </c>
      <c r="M10" s="121">
        <f>I10</f>
        <v>1220.37167</v>
      </c>
      <c r="N10" s="122"/>
    </row>
    <row r="11" spans="1:14" ht="15" x14ac:dyDescent="0.2">
      <c r="A11" s="4"/>
      <c r="B11" s="125" t="s">
        <v>11</v>
      </c>
      <c r="C11" s="125"/>
      <c r="D11" s="125"/>
      <c r="E11" s="125"/>
      <c r="F11" s="125"/>
      <c r="G11" s="125"/>
      <c r="H11" s="72">
        <v>0</v>
      </c>
      <c r="I11" s="72">
        <v>0</v>
      </c>
      <c r="J11" s="72">
        <v>0</v>
      </c>
      <c r="K11" s="72">
        <v>0</v>
      </c>
      <c r="L11" s="72">
        <v>0</v>
      </c>
      <c r="M11" s="173">
        <v>0</v>
      </c>
      <c r="N11" s="174">
        <v>0</v>
      </c>
    </row>
  </sheetData>
  <mergeCells count="20">
    <mergeCell ref="M9:N9"/>
    <mergeCell ref="M10:N10"/>
    <mergeCell ref="M11:N11"/>
    <mergeCell ref="A6:G6"/>
    <mergeCell ref="M6:N6"/>
    <mergeCell ref="B7:G7"/>
    <mergeCell ref="M7:N7"/>
    <mergeCell ref="M8:N8"/>
    <mergeCell ref="B10:G10"/>
    <mergeCell ref="B11:G11"/>
    <mergeCell ref="B8:G8"/>
    <mergeCell ref="B9:G9"/>
    <mergeCell ref="A4:G4"/>
    <mergeCell ref="A5:G5"/>
    <mergeCell ref="A1:N1"/>
    <mergeCell ref="A2:N2"/>
    <mergeCell ref="A3:G3"/>
    <mergeCell ref="H3:N3"/>
    <mergeCell ref="H4:N4"/>
    <mergeCell ref="H5:N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H7" sqref="H7"/>
    </sheetView>
  </sheetViews>
  <sheetFormatPr defaultRowHeight="12.75" x14ac:dyDescent="0.2"/>
  <cols>
    <col min="1" max="1" width="9.5" customWidth="1"/>
    <col min="2" max="2" width="26.6640625" customWidth="1"/>
    <col min="3" max="3" width="26.83203125" customWidth="1"/>
    <col min="4" max="4" width="13.6640625" customWidth="1"/>
    <col min="5" max="5" width="12.33203125" customWidth="1"/>
    <col min="6" max="6" width="13.5" customWidth="1"/>
    <col min="7" max="7" width="13.33203125" customWidth="1"/>
    <col min="8" max="8" width="12.5" customWidth="1"/>
    <col min="9" max="9" width="12.83203125" customWidth="1"/>
    <col min="10" max="10" width="12.83203125" style="92" customWidth="1"/>
    <col min="11" max="12" width="42.6640625" customWidth="1"/>
  </cols>
  <sheetData>
    <row r="1" spans="1:11" ht="36.75" customHeight="1" x14ac:dyDescent="0.2">
      <c r="A1" s="177" t="s">
        <v>140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ht="15" customHeight="1" x14ac:dyDescent="0.2">
      <c r="A2" s="143" t="s">
        <v>21</v>
      </c>
      <c r="B2" s="140" t="s">
        <v>14</v>
      </c>
      <c r="C2" s="140" t="s">
        <v>24</v>
      </c>
      <c r="D2" s="142" t="s">
        <v>15</v>
      </c>
      <c r="E2" s="142"/>
      <c r="F2" s="178" t="s">
        <v>25</v>
      </c>
      <c r="G2" s="179"/>
      <c r="H2" s="179"/>
      <c r="I2" s="179"/>
      <c r="J2" s="180"/>
      <c r="K2" s="140" t="s">
        <v>27</v>
      </c>
    </row>
    <row r="3" spans="1:11" ht="21" customHeight="1" x14ac:dyDescent="0.2">
      <c r="A3" s="144"/>
      <c r="B3" s="141"/>
      <c r="C3" s="144"/>
      <c r="D3" s="10" t="s">
        <v>22</v>
      </c>
      <c r="E3" s="11" t="s">
        <v>18</v>
      </c>
      <c r="F3" s="12">
        <v>2023</v>
      </c>
      <c r="G3" s="12">
        <v>2024</v>
      </c>
      <c r="H3" s="12">
        <v>2025</v>
      </c>
      <c r="I3" s="12">
        <v>2026</v>
      </c>
      <c r="J3" s="12">
        <v>2027</v>
      </c>
      <c r="K3" s="141"/>
    </row>
    <row r="4" spans="1:11" ht="15" x14ac:dyDescent="0.2">
      <c r="A4" s="19">
        <v>1</v>
      </c>
      <c r="B4" s="20">
        <v>2</v>
      </c>
      <c r="C4" s="20">
        <v>3</v>
      </c>
      <c r="D4" s="20">
        <v>4</v>
      </c>
      <c r="E4" s="21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20">
        <v>11</v>
      </c>
    </row>
    <row r="5" spans="1:11" ht="14.25" x14ac:dyDescent="0.2">
      <c r="A5" s="82" t="s">
        <v>28</v>
      </c>
      <c r="B5" s="148" t="s">
        <v>141</v>
      </c>
      <c r="C5" s="149"/>
      <c r="D5" s="149"/>
      <c r="E5" s="149"/>
      <c r="F5" s="149"/>
      <c r="G5" s="149"/>
      <c r="H5" s="149"/>
      <c r="I5" s="149"/>
      <c r="J5" s="149"/>
      <c r="K5" s="150"/>
    </row>
    <row r="6" spans="1:11" ht="75" x14ac:dyDescent="0.2">
      <c r="A6" s="7" t="s">
        <v>29</v>
      </c>
      <c r="B6" s="5" t="str">
        <f>МП2.!B6</f>
        <v>реконструкция и ремонт в рамках содержания муниципального имущества</v>
      </c>
      <c r="C6" s="8" t="s">
        <v>97</v>
      </c>
      <c r="D6" s="6">
        <v>100</v>
      </c>
      <c r="E6" s="6">
        <v>2024</v>
      </c>
      <c r="F6" s="6">
        <v>0</v>
      </c>
      <c r="G6" s="6">
        <v>100</v>
      </c>
      <c r="H6" s="6">
        <v>0</v>
      </c>
      <c r="I6" s="14">
        <v>0</v>
      </c>
      <c r="J6" s="14">
        <v>0</v>
      </c>
      <c r="K6" s="15" t="s">
        <v>96</v>
      </c>
    </row>
  </sheetData>
  <mergeCells count="8">
    <mergeCell ref="K2:K3"/>
    <mergeCell ref="B5:K5"/>
    <mergeCell ref="A2:A3"/>
    <mergeCell ref="A1:K1"/>
    <mergeCell ref="B2:B3"/>
    <mergeCell ref="C2:C3"/>
    <mergeCell ref="D2:E2"/>
    <mergeCell ref="F2:J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opLeftCell="C1" workbookViewId="0">
      <selection activeCell="M6" sqref="M6"/>
    </sheetView>
  </sheetViews>
  <sheetFormatPr defaultRowHeight="12.75" x14ac:dyDescent="0.2"/>
  <cols>
    <col min="1" max="1" width="9.83203125" customWidth="1"/>
    <col min="2" max="2" width="28.1640625" customWidth="1"/>
    <col min="3" max="3" width="14.83203125" customWidth="1"/>
    <col min="4" max="4" width="15.1640625" customWidth="1"/>
    <col min="5" max="5" width="14.5" customWidth="1"/>
    <col min="6" max="6" width="19.1640625" customWidth="1"/>
    <col min="7" max="7" width="18.5" customWidth="1"/>
    <col min="8" max="8" width="22.33203125" customWidth="1"/>
    <col min="9" max="9" width="16.33203125" customWidth="1"/>
    <col min="10" max="10" width="16" customWidth="1"/>
    <col min="11" max="11" width="17.83203125" customWidth="1"/>
    <col min="12" max="12" width="14.1640625" customWidth="1"/>
    <col min="13" max="13" width="21.33203125" customWidth="1"/>
  </cols>
  <sheetData>
    <row r="1" spans="1:13" ht="43.5" customHeight="1" x14ac:dyDescent="0.2">
      <c r="A1" s="160" t="s">
        <v>142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15" x14ac:dyDescent="0.2">
      <c r="A2" s="158" t="s">
        <v>34</v>
      </c>
      <c r="B2" s="154" t="s">
        <v>14</v>
      </c>
      <c r="C2" s="154" t="s">
        <v>42</v>
      </c>
      <c r="D2" s="154" t="s">
        <v>139</v>
      </c>
      <c r="E2" s="154" t="s">
        <v>15</v>
      </c>
      <c r="F2" s="154" t="s">
        <v>36</v>
      </c>
      <c r="G2" s="154" t="s">
        <v>37</v>
      </c>
      <c r="H2" s="154" t="s">
        <v>43</v>
      </c>
      <c r="I2" s="154" t="s">
        <v>33</v>
      </c>
      <c r="J2" s="154"/>
      <c r="K2" s="154"/>
      <c r="L2" s="154"/>
      <c r="M2" s="156" t="s">
        <v>17</v>
      </c>
    </row>
    <row r="3" spans="1:13" ht="33.6" customHeight="1" x14ac:dyDescent="0.2">
      <c r="A3" s="159"/>
      <c r="B3" s="154"/>
      <c r="C3" s="154"/>
      <c r="D3" s="154"/>
      <c r="E3" s="154"/>
      <c r="F3" s="154"/>
      <c r="G3" s="154"/>
      <c r="H3" s="154"/>
      <c r="I3" s="25" t="s">
        <v>38</v>
      </c>
      <c r="J3" s="25" t="s">
        <v>39</v>
      </c>
      <c r="K3" s="25" t="s">
        <v>40</v>
      </c>
      <c r="L3" s="25" t="s">
        <v>41</v>
      </c>
      <c r="M3" s="157"/>
    </row>
    <row r="4" spans="1:13" ht="15" x14ac:dyDescent="0.2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  <c r="K4" s="27">
        <v>11</v>
      </c>
      <c r="L4" s="27">
        <v>12</v>
      </c>
      <c r="M4" s="27">
        <v>13</v>
      </c>
    </row>
    <row r="5" spans="1:13" ht="14.25" x14ac:dyDescent="0.2">
      <c r="A5" s="28" t="s">
        <v>28</v>
      </c>
      <c r="B5" s="153" t="s">
        <v>141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3" ht="75" customHeight="1" x14ac:dyDescent="0.2">
      <c r="A6" s="73" t="s">
        <v>29</v>
      </c>
      <c r="B6" s="43" t="str">
        <f>МП2.!B6</f>
        <v>реконструкция и ремонт в рамках содержания муниципального имущества</v>
      </c>
      <c r="C6" s="73" t="s">
        <v>97</v>
      </c>
      <c r="D6" s="73" t="s">
        <v>98</v>
      </c>
      <c r="E6" s="73">
        <v>100</v>
      </c>
      <c r="F6" s="73" t="s">
        <v>126</v>
      </c>
      <c r="G6" s="73" t="s">
        <v>121</v>
      </c>
      <c r="H6" s="74" t="s">
        <v>122</v>
      </c>
      <c r="I6" s="73">
        <v>0</v>
      </c>
      <c r="J6" s="73">
        <v>0</v>
      </c>
      <c r="K6" s="73">
        <v>100</v>
      </c>
      <c r="L6" s="73">
        <v>100</v>
      </c>
      <c r="M6" s="73" t="s">
        <v>96</v>
      </c>
    </row>
  </sheetData>
  <mergeCells count="12">
    <mergeCell ref="M2:M3"/>
    <mergeCell ref="B5:M5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L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F7" sqref="F7:F10"/>
    </sheetView>
  </sheetViews>
  <sheetFormatPr defaultRowHeight="12.75" x14ac:dyDescent="0.2"/>
  <cols>
    <col min="2" max="2" width="39.33203125" customWidth="1"/>
    <col min="3" max="3" width="23.1640625" customWidth="1"/>
    <col min="4" max="4" width="19.83203125" customWidth="1"/>
    <col min="5" max="5" width="21.33203125" customWidth="1"/>
    <col min="6" max="6" width="17.6640625" customWidth="1"/>
    <col min="7" max="7" width="16.33203125" customWidth="1"/>
    <col min="8" max="9" width="16.33203125" style="18" customWidth="1"/>
    <col min="10" max="10" width="17.5" customWidth="1"/>
    <col min="11" max="11" width="22.6640625" customWidth="1"/>
  </cols>
  <sheetData>
    <row r="1" spans="1:11" ht="38.25" customHeight="1" x14ac:dyDescent="0.2">
      <c r="A1" s="160" t="s">
        <v>143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1" ht="32.25" customHeight="1" x14ac:dyDescent="0.2">
      <c r="A2" s="158" t="s">
        <v>34</v>
      </c>
      <c r="B2" s="154" t="s">
        <v>59</v>
      </c>
      <c r="C2" s="154" t="s">
        <v>60</v>
      </c>
      <c r="D2" s="154" t="s">
        <v>61</v>
      </c>
      <c r="E2" s="154" t="s">
        <v>64</v>
      </c>
      <c r="F2" s="154"/>
      <c r="G2" s="154"/>
      <c r="H2" s="154"/>
      <c r="I2" s="154"/>
      <c r="J2" s="154"/>
      <c r="K2" s="156" t="s">
        <v>62</v>
      </c>
    </row>
    <row r="3" spans="1:11" ht="45" customHeight="1" x14ac:dyDescent="0.2">
      <c r="A3" s="159"/>
      <c r="B3" s="154"/>
      <c r="C3" s="154"/>
      <c r="D3" s="154"/>
      <c r="E3" s="25">
        <v>2023</v>
      </c>
      <c r="F3" s="25">
        <v>2024</v>
      </c>
      <c r="G3" s="25">
        <v>2025</v>
      </c>
      <c r="H3" s="25">
        <v>2026</v>
      </c>
      <c r="I3" s="25">
        <v>2027</v>
      </c>
      <c r="J3" s="25" t="s">
        <v>63</v>
      </c>
      <c r="K3" s="157"/>
    </row>
    <row r="4" spans="1:11" ht="15" x14ac:dyDescent="0.2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  <c r="K4" s="27">
        <v>11</v>
      </c>
    </row>
    <row r="5" spans="1:11" ht="21.6" customHeight="1" x14ac:dyDescent="0.2">
      <c r="A5" s="28" t="s">
        <v>28</v>
      </c>
      <c r="B5" s="153" t="s">
        <v>144</v>
      </c>
      <c r="C5" s="153"/>
      <c r="D5" s="153"/>
      <c r="E5" s="153"/>
      <c r="F5" s="153"/>
      <c r="G5" s="153"/>
      <c r="H5" s="153"/>
      <c r="I5" s="153"/>
      <c r="J5" s="153"/>
      <c r="K5" s="153"/>
    </row>
    <row r="6" spans="1:11" ht="84" customHeight="1" x14ac:dyDescent="0.2">
      <c r="A6" s="73" t="s">
        <v>29</v>
      </c>
      <c r="B6" s="45" t="s">
        <v>136</v>
      </c>
      <c r="C6" s="73"/>
      <c r="D6" s="73"/>
      <c r="E6" s="73"/>
      <c r="F6" s="73"/>
      <c r="G6" s="73"/>
      <c r="H6" s="73"/>
      <c r="I6" s="73"/>
      <c r="J6" s="73"/>
      <c r="K6" s="73"/>
    </row>
    <row r="7" spans="1:11" s="18" customFormat="1" ht="30" x14ac:dyDescent="0.2">
      <c r="A7" s="29"/>
      <c r="B7" s="43" t="s">
        <v>65</v>
      </c>
      <c r="C7" s="73" t="s">
        <v>103</v>
      </c>
      <c r="D7" s="77">
        <v>0</v>
      </c>
      <c r="E7" s="77">
        <v>0</v>
      </c>
      <c r="F7" s="78">
        <f>F8+F9</f>
        <v>4684.9495900000002</v>
      </c>
      <c r="G7" s="77">
        <v>0</v>
      </c>
      <c r="H7" s="77">
        <v>0</v>
      </c>
      <c r="I7" s="77">
        <v>0</v>
      </c>
      <c r="J7" s="78">
        <f>F7</f>
        <v>4684.9495900000002</v>
      </c>
      <c r="K7" s="73"/>
    </row>
    <row r="8" spans="1:11" s="18" customFormat="1" ht="30" x14ac:dyDescent="0.2">
      <c r="A8" s="29"/>
      <c r="B8" s="44" t="s">
        <v>10</v>
      </c>
      <c r="C8" s="73" t="s">
        <v>103</v>
      </c>
      <c r="D8" s="77">
        <v>0</v>
      </c>
      <c r="E8" s="77">
        <v>0</v>
      </c>
      <c r="F8" s="78">
        <v>3464.5779200000002</v>
      </c>
      <c r="G8" s="77">
        <v>0</v>
      </c>
      <c r="H8" s="77">
        <v>0</v>
      </c>
      <c r="I8" s="77">
        <v>0</v>
      </c>
      <c r="J8" s="78">
        <f>F8</f>
        <v>3464.5779200000002</v>
      </c>
      <c r="K8" s="77"/>
    </row>
    <row r="9" spans="1:11" s="18" customFormat="1" ht="60" x14ac:dyDescent="0.2">
      <c r="A9" s="29"/>
      <c r="B9" s="44" t="s">
        <v>102</v>
      </c>
      <c r="C9" s="73" t="s">
        <v>103</v>
      </c>
      <c r="D9" s="77">
        <v>0</v>
      </c>
      <c r="E9" s="77">
        <v>0</v>
      </c>
      <c r="F9" s="78">
        <v>1220.37167</v>
      </c>
      <c r="G9" s="77">
        <v>0</v>
      </c>
      <c r="H9" s="77">
        <v>0</v>
      </c>
      <c r="I9" s="77">
        <v>0</v>
      </c>
      <c r="J9" s="78">
        <f>F9</f>
        <v>1220.37167</v>
      </c>
      <c r="K9" s="73"/>
    </row>
    <row r="10" spans="1:11" ht="15" x14ac:dyDescent="0.2">
      <c r="A10" s="29"/>
      <c r="B10" s="44" t="s">
        <v>11</v>
      </c>
      <c r="C10" s="73" t="s">
        <v>103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/>
    </row>
    <row r="11" spans="1:11" ht="15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</row>
  </sheetData>
  <mergeCells count="8">
    <mergeCell ref="K2:K3"/>
    <mergeCell ref="B5:K5"/>
    <mergeCell ref="A1:K1"/>
    <mergeCell ref="A2:A3"/>
    <mergeCell ref="B2:B3"/>
    <mergeCell ref="C2:C3"/>
    <mergeCell ref="D2:D3"/>
    <mergeCell ref="E2:J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F5" sqref="F5"/>
    </sheetView>
  </sheetViews>
  <sheetFormatPr defaultRowHeight="12.75" x14ac:dyDescent="0.2"/>
  <cols>
    <col min="1" max="1" width="12" customWidth="1"/>
    <col min="2" max="2" width="58" customWidth="1"/>
    <col min="3" max="3" width="23.5" customWidth="1"/>
    <col min="4" max="4" width="21.83203125" customWidth="1"/>
    <col min="5" max="5" width="44.33203125" customWidth="1"/>
    <col min="6" max="6" width="22.6640625" customWidth="1"/>
  </cols>
  <sheetData>
    <row r="1" spans="1:12" ht="33.75" customHeight="1" x14ac:dyDescent="0.2">
      <c r="A1" s="184" t="s">
        <v>83</v>
      </c>
      <c r="B1" s="184"/>
      <c r="C1" s="184"/>
      <c r="D1" s="184"/>
      <c r="E1" s="184"/>
      <c r="F1" s="184"/>
    </row>
    <row r="2" spans="1:12" ht="15.75" customHeight="1" x14ac:dyDescent="0.2">
      <c r="A2" s="185" t="s">
        <v>34</v>
      </c>
      <c r="B2" s="186" t="s">
        <v>66</v>
      </c>
      <c r="C2" s="187" t="s">
        <v>67</v>
      </c>
      <c r="D2" s="188"/>
      <c r="E2" s="189" t="s">
        <v>68</v>
      </c>
      <c r="F2" s="190" t="s">
        <v>69</v>
      </c>
    </row>
    <row r="3" spans="1:12" ht="35.25" customHeight="1" x14ac:dyDescent="0.2">
      <c r="A3" s="185"/>
      <c r="B3" s="186"/>
      <c r="C3" s="46" t="s">
        <v>70</v>
      </c>
      <c r="D3" s="46" t="s">
        <v>71</v>
      </c>
      <c r="E3" s="189"/>
      <c r="F3" s="190"/>
      <c r="G3" s="18"/>
      <c r="H3" s="18"/>
      <c r="I3" s="18"/>
      <c r="J3" s="18"/>
      <c r="K3" s="18"/>
      <c r="L3" s="18"/>
    </row>
    <row r="4" spans="1:12" ht="25.5" customHeight="1" x14ac:dyDescent="0.2">
      <c r="A4" s="181" t="s">
        <v>141</v>
      </c>
      <c r="B4" s="182"/>
      <c r="C4" s="182"/>
      <c r="D4" s="182"/>
      <c r="E4" s="182"/>
      <c r="F4" s="183"/>
      <c r="G4" s="36"/>
      <c r="H4" s="36"/>
      <c r="I4" s="36"/>
      <c r="J4" s="36"/>
      <c r="K4" s="18"/>
      <c r="L4" s="18"/>
    </row>
    <row r="5" spans="1:12" ht="60.6" customHeight="1" x14ac:dyDescent="0.2">
      <c r="A5" s="47" t="s">
        <v>28</v>
      </c>
      <c r="B5" s="45" t="s">
        <v>136</v>
      </c>
      <c r="C5" s="54">
        <v>45292</v>
      </c>
      <c r="D5" s="54">
        <v>45657</v>
      </c>
      <c r="E5" s="51" t="s">
        <v>77</v>
      </c>
      <c r="F5" s="47" t="s">
        <v>96</v>
      </c>
      <c r="G5" s="18"/>
      <c r="H5" s="18"/>
      <c r="I5" s="18"/>
      <c r="J5" s="18"/>
      <c r="K5" s="18"/>
      <c r="L5" s="18"/>
    </row>
    <row r="6" spans="1:12" ht="45" x14ac:dyDescent="0.2">
      <c r="A6" s="47" t="s">
        <v>48</v>
      </c>
      <c r="B6" s="49"/>
      <c r="C6" s="50" t="s">
        <v>72</v>
      </c>
      <c r="D6" s="54"/>
      <c r="E6" s="51" t="s">
        <v>73</v>
      </c>
      <c r="F6" s="47"/>
    </row>
    <row r="7" spans="1:12" ht="15" x14ac:dyDescent="0.2">
      <c r="A7" s="47" t="s">
        <v>49</v>
      </c>
      <c r="B7" s="49"/>
      <c r="C7" s="50" t="s">
        <v>72</v>
      </c>
      <c r="D7" s="54"/>
      <c r="E7" s="52" t="s">
        <v>74</v>
      </c>
      <c r="F7" s="53"/>
    </row>
    <row r="8" spans="1:12" ht="15" x14ac:dyDescent="0.2">
      <c r="A8" s="47" t="s">
        <v>79</v>
      </c>
      <c r="B8" s="49"/>
      <c r="C8" s="50" t="s">
        <v>72</v>
      </c>
      <c r="D8" s="54"/>
      <c r="E8" s="52" t="s">
        <v>75</v>
      </c>
      <c r="F8" s="47"/>
    </row>
    <row r="9" spans="1:12" ht="30" x14ac:dyDescent="0.2">
      <c r="A9" s="47" t="s">
        <v>76</v>
      </c>
      <c r="B9" s="49"/>
      <c r="C9" s="50" t="s">
        <v>72</v>
      </c>
      <c r="D9" s="54"/>
      <c r="E9" s="52" t="s">
        <v>77</v>
      </c>
      <c r="F9" s="47"/>
    </row>
    <row r="10" spans="1:12" ht="30" x14ac:dyDescent="0.2">
      <c r="A10" s="47" t="s">
        <v>80</v>
      </c>
      <c r="B10" s="49"/>
      <c r="C10" s="50" t="s">
        <v>72</v>
      </c>
      <c r="D10" s="54"/>
      <c r="E10" s="52" t="s">
        <v>77</v>
      </c>
      <c r="F10" s="47"/>
    </row>
    <row r="11" spans="1:12" ht="30" x14ac:dyDescent="0.2">
      <c r="A11" s="47" t="s">
        <v>81</v>
      </c>
      <c r="B11" s="49"/>
      <c r="C11" s="50" t="s">
        <v>72</v>
      </c>
      <c r="D11" s="54"/>
      <c r="E11" s="52" t="s">
        <v>77</v>
      </c>
      <c r="F11" s="47"/>
    </row>
    <row r="12" spans="1:12" ht="24" customHeight="1" x14ac:dyDescent="0.2">
      <c r="A12" s="181" t="s">
        <v>58</v>
      </c>
      <c r="B12" s="182"/>
      <c r="C12" s="182"/>
      <c r="D12" s="182"/>
      <c r="E12" s="182"/>
      <c r="F12" s="183"/>
    </row>
    <row r="13" spans="1:12" ht="45" x14ac:dyDescent="0.2">
      <c r="A13" s="47" t="s">
        <v>28</v>
      </c>
      <c r="B13" s="45" t="s">
        <v>78</v>
      </c>
      <c r="C13" s="54" t="s">
        <v>82</v>
      </c>
      <c r="D13" s="54" t="s">
        <v>84</v>
      </c>
      <c r="E13" s="48"/>
      <c r="F13" s="47"/>
    </row>
    <row r="14" spans="1:12" ht="45" x14ac:dyDescent="0.2">
      <c r="A14" s="47" t="s">
        <v>48</v>
      </c>
      <c r="B14" s="49"/>
      <c r="C14" s="50" t="s">
        <v>72</v>
      </c>
      <c r="D14" s="54"/>
      <c r="E14" s="51" t="s">
        <v>73</v>
      </c>
      <c r="F14" s="47"/>
    </row>
    <row r="15" spans="1:12" ht="15" x14ac:dyDescent="0.2">
      <c r="A15" s="47" t="s">
        <v>49</v>
      </c>
      <c r="B15" s="49"/>
      <c r="C15" s="50" t="s">
        <v>72</v>
      </c>
      <c r="D15" s="54"/>
      <c r="E15" s="52" t="s">
        <v>74</v>
      </c>
      <c r="F15" s="53"/>
    </row>
    <row r="16" spans="1:12" ht="15" x14ac:dyDescent="0.2">
      <c r="A16" s="47" t="s">
        <v>79</v>
      </c>
      <c r="B16" s="49"/>
      <c r="C16" s="50" t="s">
        <v>72</v>
      </c>
      <c r="D16" s="54"/>
      <c r="E16" s="52" t="s">
        <v>75</v>
      </c>
      <c r="F16" s="47"/>
    </row>
    <row r="17" spans="1:6" ht="30" x14ac:dyDescent="0.2">
      <c r="A17" s="47" t="s">
        <v>76</v>
      </c>
      <c r="B17" s="49"/>
      <c r="C17" s="50" t="s">
        <v>72</v>
      </c>
      <c r="D17" s="54"/>
      <c r="E17" s="52" t="s">
        <v>77</v>
      </c>
      <c r="F17" s="47"/>
    </row>
    <row r="18" spans="1:6" ht="30" x14ac:dyDescent="0.2">
      <c r="A18" s="47" t="s">
        <v>80</v>
      </c>
      <c r="B18" s="49"/>
      <c r="C18" s="50" t="s">
        <v>72</v>
      </c>
      <c r="D18" s="54"/>
      <c r="E18" s="52" t="s">
        <v>77</v>
      </c>
      <c r="F18" s="47"/>
    </row>
    <row r="19" spans="1:6" ht="30" x14ac:dyDescent="0.2">
      <c r="A19" s="47" t="s">
        <v>81</v>
      </c>
      <c r="B19" s="49"/>
      <c r="C19" s="50" t="s">
        <v>72</v>
      </c>
      <c r="D19" s="54"/>
      <c r="E19" s="52" t="s">
        <v>77</v>
      </c>
      <c r="F19" s="47"/>
    </row>
  </sheetData>
  <mergeCells count="8">
    <mergeCell ref="A4:F4"/>
    <mergeCell ref="A12:F12"/>
    <mergeCell ref="A1:F1"/>
    <mergeCell ref="A2:A3"/>
    <mergeCell ref="B2:B3"/>
    <mergeCell ref="C2:D2"/>
    <mergeCell ref="E2:E3"/>
    <mergeCell ref="F2:F3"/>
  </mergeCells>
  <dataValidations count="8">
    <dataValidation type="list" allowBlank="1" showInputMessage="1" prompt="Введите должностное лицо, ответственное за достижение контрольной точки (выбор из списка или ввод вручную)" sqref="F7:F11 F15:F19">
      <formula1>INDIRECT("ОИ_РезКТ_СЭ")</formula1>
    </dataValidation>
    <dataValidation type="list" errorStyle="warning" allowBlank="1" showInputMessage="1" prompt="Введите должностное лицо, ответственное за достижение результата (выбор из списка или ввод вручную)" sqref="F5:F6 F13:F14">
      <formula1>INDIRECT("ОИ_РезКТ_СЭ")</formula1>
    </dataValidation>
    <dataValidation allowBlank="1" showInputMessage="1" showErrorMessage="1" prompt="Наименование задачи проекта_x000a_(ссылка на соответствующую графу в столбце &quot;Задачи структурного элемента&quot; раздела 3 паспорта ГП или графу в разделе 3 паспорта проекта)" sqref="A4 A12"/>
    <dataValidation allowBlank="1" showInputMessage="1" showErrorMessage="1" prompt="Введите вид подтверждающего документа для контрольной точки" sqref="E6:E11 E14:E19"/>
    <dataValidation allowBlank="1" showInputMessage="1" showErrorMessage="1" prompt="Введите характеристику результата" sqref="E5 E13"/>
    <dataValidation allowBlank="1" showInputMessage="1" showErrorMessage="1" prompt="Введите начало срока достижения результата" sqref="D5:D11 C5 C13:D13 D14:D19"/>
    <dataValidation allowBlank="1" showInputMessage="1" showErrorMessage="1" prompt="Наименование результата_x000a_(ссылка на соответствующую графу раздела 3 паспорта проекта)" sqref="B5 B13"/>
    <dataValidation allowBlank="1" showInputMessage="1" showErrorMessage="1" prompt="Введите наименование контрольной точки" sqref="B6:B11 B14:B19"/>
  </dataValidation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I18" sqref="I18"/>
    </sheetView>
  </sheetViews>
  <sheetFormatPr defaultRowHeight="12.75" x14ac:dyDescent="0.2"/>
  <cols>
    <col min="7" max="7" width="26.1640625" customWidth="1"/>
    <col min="8" max="8" width="12.83203125" customWidth="1"/>
    <col min="9" max="9" width="14.33203125" customWidth="1"/>
    <col min="10" max="10" width="15" customWidth="1"/>
    <col min="11" max="11" width="12.83203125" customWidth="1"/>
    <col min="12" max="12" width="15" customWidth="1"/>
    <col min="14" max="14" width="6.5" customWidth="1"/>
  </cols>
  <sheetData>
    <row r="1" spans="1:14" ht="33" customHeight="1" x14ac:dyDescent="0.2">
      <c r="A1" s="127" t="s">
        <v>85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14.25" x14ac:dyDescent="0.2">
      <c r="A2" s="127" t="s">
        <v>19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15" x14ac:dyDescent="0.2">
      <c r="A3" s="112" t="s">
        <v>86</v>
      </c>
      <c r="B3" s="113"/>
      <c r="C3" s="113"/>
      <c r="D3" s="113"/>
      <c r="E3" s="113"/>
      <c r="F3" s="113"/>
      <c r="G3" s="114"/>
      <c r="H3" s="112" t="s">
        <v>94</v>
      </c>
      <c r="I3" s="113"/>
      <c r="J3" s="113"/>
      <c r="K3" s="113"/>
      <c r="L3" s="113"/>
      <c r="M3" s="113"/>
      <c r="N3" s="114"/>
    </row>
    <row r="4" spans="1:14" ht="15" x14ac:dyDescent="0.2">
      <c r="A4" s="112" t="s">
        <v>56</v>
      </c>
      <c r="B4" s="113"/>
      <c r="C4" s="113"/>
      <c r="D4" s="113"/>
      <c r="E4" s="113"/>
      <c r="F4" s="113"/>
      <c r="G4" s="114"/>
      <c r="H4" s="112" t="s">
        <v>119</v>
      </c>
      <c r="I4" s="132"/>
      <c r="J4" s="132"/>
      <c r="K4" s="132"/>
      <c r="L4" s="132"/>
      <c r="M4" s="132"/>
      <c r="N4" s="133"/>
    </row>
    <row r="5" spans="1:14" ht="15" x14ac:dyDescent="0.2">
      <c r="A5" s="112" t="s">
        <v>57</v>
      </c>
      <c r="B5" s="113"/>
      <c r="C5" s="113"/>
      <c r="D5" s="113"/>
      <c r="E5" s="113"/>
      <c r="F5" s="113"/>
      <c r="G5" s="114"/>
      <c r="H5" s="134" t="s">
        <v>100</v>
      </c>
      <c r="I5" s="135"/>
      <c r="J5" s="135"/>
      <c r="K5" s="135"/>
      <c r="L5" s="135"/>
      <c r="M5" s="135"/>
      <c r="N5" s="136"/>
    </row>
    <row r="6" spans="1:14" ht="15" x14ac:dyDescent="0.2">
      <c r="A6" s="112" t="s">
        <v>20</v>
      </c>
      <c r="B6" s="113"/>
      <c r="C6" s="113"/>
      <c r="D6" s="113"/>
      <c r="E6" s="113"/>
      <c r="F6" s="113"/>
      <c r="G6" s="113"/>
      <c r="H6" s="40" t="s">
        <v>2</v>
      </c>
      <c r="I6" s="40" t="s">
        <v>3</v>
      </c>
      <c r="J6" s="40" t="s">
        <v>4</v>
      </c>
      <c r="K6" s="40" t="s">
        <v>5</v>
      </c>
      <c r="L6" s="40" t="s">
        <v>6</v>
      </c>
      <c r="M6" s="137" t="s">
        <v>7</v>
      </c>
      <c r="N6" s="138"/>
    </row>
    <row r="7" spans="1:14" ht="15" x14ac:dyDescent="0.2">
      <c r="A7" s="16"/>
      <c r="B7" s="125" t="s">
        <v>8</v>
      </c>
      <c r="C7" s="125"/>
      <c r="D7" s="125"/>
      <c r="E7" s="125"/>
      <c r="F7" s="125"/>
      <c r="G7" s="125"/>
      <c r="H7" s="70">
        <f>МП1.!H9</f>
        <v>1532.8758700000001</v>
      </c>
      <c r="I7" s="70">
        <f>I10</f>
        <v>2369.7062799999999</v>
      </c>
      <c r="J7" s="70">
        <f>МП1.!J9</f>
        <v>2887.2428100000002</v>
      </c>
      <c r="K7" s="95">
        <f>K10</f>
        <v>180</v>
      </c>
      <c r="L7" s="72">
        <f>L10</f>
        <v>180</v>
      </c>
      <c r="M7" s="121">
        <f>H7+I7+J7+K7+L7</f>
        <v>7149.8249599999999</v>
      </c>
      <c r="N7" s="122"/>
    </row>
    <row r="8" spans="1:14" ht="15" x14ac:dyDescent="0.2">
      <c r="A8" s="16"/>
      <c r="B8" s="125" t="s">
        <v>9</v>
      </c>
      <c r="C8" s="125"/>
      <c r="D8" s="125"/>
      <c r="E8" s="125"/>
      <c r="F8" s="125"/>
      <c r="G8" s="125"/>
      <c r="H8" s="95">
        <v>0</v>
      </c>
      <c r="I8" s="95">
        <v>0</v>
      </c>
      <c r="J8" s="72">
        <v>0</v>
      </c>
      <c r="K8" s="95">
        <v>0</v>
      </c>
      <c r="L8" s="95">
        <v>0</v>
      </c>
      <c r="M8" s="123">
        <v>0</v>
      </c>
      <c r="N8" s="124"/>
    </row>
    <row r="9" spans="1:14" ht="15" x14ac:dyDescent="0.2">
      <c r="A9" s="16"/>
      <c r="B9" s="125" t="s">
        <v>10</v>
      </c>
      <c r="C9" s="125"/>
      <c r="D9" s="125"/>
      <c r="E9" s="125"/>
      <c r="F9" s="125"/>
      <c r="G9" s="125"/>
      <c r="H9" s="72">
        <v>0</v>
      </c>
      <c r="I9" s="95">
        <v>0</v>
      </c>
      <c r="J9" s="72">
        <v>0</v>
      </c>
      <c r="K9" s="95">
        <v>0</v>
      </c>
      <c r="L9" s="95">
        <v>0</v>
      </c>
      <c r="M9" s="123">
        <f>I9</f>
        <v>0</v>
      </c>
      <c r="N9" s="124"/>
    </row>
    <row r="10" spans="1:14" ht="28.15" customHeight="1" x14ac:dyDescent="0.2">
      <c r="A10" s="16"/>
      <c r="B10" s="125" t="s">
        <v>95</v>
      </c>
      <c r="C10" s="125"/>
      <c r="D10" s="125"/>
      <c r="E10" s="125"/>
      <c r="F10" s="125"/>
      <c r="G10" s="125"/>
      <c r="H10" s="70">
        <f>МП1.!H9</f>
        <v>1532.8758700000001</v>
      </c>
      <c r="I10" s="70">
        <v>2369.7062799999999</v>
      </c>
      <c r="J10" s="70">
        <v>2887.2428100000002</v>
      </c>
      <c r="K10" s="95">
        <v>180</v>
      </c>
      <c r="L10" s="72">
        <v>180</v>
      </c>
      <c r="M10" s="121">
        <f>H10+I10+J10+K10+L10</f>
        <v>7149.8249599999999</v>
      </c>
      <c r="N10" s="122"/>
    </row>
    <row r="11" spans="1:14" ht="15" x14ac:dyDescent="0.2">
      <c r="A11" s="16"/>
      <c r="B11" s="125" t="s">
        <v>11</v>
      </c>
      <c r="C11" s="125"/>
      <c r="D11" s="125"/>
      <c r="E11" s="125"/>
      <c r="F11" s="125"/>
      <c r="G11" s="125"/>
      <c r="H11" s="95">
        <v>0</v>
      </c>
      <c r="I11" s="95">
        <v>0</v>
      </c>
      <c r="J11" s="95">
        <v>0</v>
      </c>
      <c r="K11" s="95">
        <v>0</v>
      </c>
      <c r="L11" s="95">
        <v>0</v>
      </c>
      <c r="M11" s="123">
        <v>0</v>
      </c>
      <c r="N11" s="124"/>
    </row>
  </sheetData>
  <mergeCells count="20">
    <mergeCell ref="A1:N1"/>
    <mergeCell ref="A2:N2"/>
    <mergeCell ref="A3:G3"/>
    <mergeCell ref="H3:N3"/>
    <mergeCell ref="A4:G4"/>
    <mergeCell ref="H4:N4"/>
    <mergeCell ref="A5:G5"/>
    <mergeCell ref="H5:N5"/>
    <mergeCell ref="A6:G6"/>
    <mergeCell ref="M6:N6"/>
    <mergeCell ref="B10:G10"/>
    <mergeCell ref="M10:N10"/>
    <mergeCell ref="B11:G11"/>
    <mergeCell ref="M11:N11"/>
    <mergeCell ref="B7:G7"/>
    <mergeCell ref="M7:N7"/>
    <mergeCell ref="B8:G8"/>
    <mergeCell ref="M8:N8"/>
    <mergeCell ref="B9:G9"/>
    <mergeCell ref="M9:N9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opLeftCell="A4" workbookViewId="0">
      <selection activeCell="C6" sqref="C6:K6"/>
    </sheetView>
  </sheetViews>
  <sheetFormatPr defaultRowHeight="12.75" x14ac:dyDescent="0.2"/>
  <cols>
    <col min="2" max="2" width="26" customWidth="1"/>
    <col min="3" max="3" width="18.83203125" customWidth="1"/>
    <col min="4" max="4" width="13.5" customWidth="1"/>
    <col min="5" max="5" width="15.33203125" customWidth="1"/>
    <col min="6" max="6" width="15.33203125" style="61" customWidth="1"/>
    <col min="7" max="7" width="13.5" customWidth="1"/>
    <col min="8" max="8" width="12.83203125" customWidth="1"/>
    <col min="9" max="9" width="14.83203125" customWidth="1"/>
    <col min="10" max="10" width="11.33203125" customWidth="1"/>
    <col min="11" max="11" width="33.5" customWidth="1"/>
  </cols>
  <sheetData>
    <row r="1" spans="1:11" ht="27" customHeight="1" x14ac:dyDescent="0.2">
      <c r="A1" s="177" t="s">
        <v>87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ht="15" customHeight="1" x14ac:dyDescent="0.2">
      <c r="A2" s="140" t="s">
        <v>123</v>
      </c>
      <c r="B2" s="140" t="s">
        <v>14</v>
      </c>
      <c r="C2" s="140" t="s">
        <v>24</v>
      </c>
      <c r="D2" s="142" t="s">
        <v>15</v>
      </c>
      <c r="E2" s="142"/>
      <c r="F2" s="145" t="s">
        <v>25</v>
      </c>
      <c r="G2" s="146"/>
      <c r="H2" s="146"/>
      <c r="I2" s="146"/>
      <c r="J2" s="147"/>
      <c r="K2" s="140" t="s">
        <v>27</v>
      </c>
    </row>
    <row r="3" spans="1:11" ht="15" x14ac:dyDescent="0.2">
      <c r="A3" s="144"/>
      <c r="B3" s="141"/>
      <c r="C3" s="144"/>
      <c r="D3" s="17" t="s">
        <v>22</v>
      </c>
      <c r="E3" s="22" t="s">
        <v>18</v>
      </c>
      <c r="F3" s="20">
        <v>2023</v>
      </c>
      <c r="G3" s="12">
        <v>2024</v>
      </c>
      <c r="H3" s="12">
        <v>2025</v>
      </c>
      <c r="I3" s="12">
        <v>2026</v>
      </c>
      <c r="J3" s="12">
        <v>2027</v>
      </c>
      <c r="K3" s="141"/>
    </row>
    <row r="4" spans="1:11" ht="15" x14ac:dyDescent="0.2">
      <c r="A4" s="103">
        <v>1</v>
      </c>
      <c r="B4" s="20">
        <v>2</v>
      </c>
      <c r="C4" s="20">
        <v>3</v>
      </c>
      <c r="D4" s="20">
        <v>4</v>
      </c>
      <c r="E4" s="21">
        <v>5</v>
      </c>
      <c r="F4" s="21">
        <v>6</v>
      </c>
      <c r="G4" s="12">
        <v>7</v>
      </c>
      <c r="H4" s="12">
        <v>8</v>
      </c>
      <c r="I4" s="12">
        <v>9</v>
      </c>
      <c r="J4" s="12">
        <v>10</v>
      </c>
      <c r="K4" s="20">
        <v>11</v>
      </c>
    </row>
    <row r="5" spans="1:11" ht="45" customHeight="1" x14ac:dyDescent="0.2">
      <c r="A5" s="82" t="s">
        <v>28</v>
      </c>
      <c r="B5" s="148" t="s">
        <v>129</v>
      </c>
      <c r="C5" s="149"/>
      <c r="D5" s="149"/>
      <c r="E5" s="149"/>
      <c r="F5" s="149"/>
      <c r="G5" s="149"/>
      <c r="H5" s="149"/>
      <c r="I5" s="149"/>
      <c r="J5" s="149"/>
      <c r="K5" s="150"/>
    </row>
    <row r="6" spans="1:11" ht="143.44999999999999" customHeight="1" x14ac:dyDescent="0.2">
      <c r="A6" s="7" t="s">
        <v>29</v>
      </c>
      <c r="B6" s="5" t="s">
        <v>109</v>
      </c>
      <c r="C6" s="8" t="s">
        <v>97</v>
      </c>
      <c r="D6" s="6">
        <v>100</v>
      </c>
      <c r="E6" s="6">
        <v>2023</v>
      </c>
      <c r="F6" s="6">
        <v>100</v>
      </c>
      <c r="G6" s="6">
        <v>100</v>
      </c>
      <c r="H6" s="6">
        <v>100</v>
      </c>
      <c r="I6" s="6">
        <v>100</v>
      </c>
      <c r="J6" s="15">
        <v>100</v>
      </c>
      <c r="K6" s="15" t="s">
        <v>101</v>
      </c>
    </row>
    <row r="7" spans="1:11" ht="31.15" customHeight="1" x14ac:dyDescent="0.2">
      <c r="A7" s="7" t="s">
        <v>30</v>
      </c>
      <c r="B7" s="5" t="s">
        <v>110</v>
      </c>
      <c r="C7" s="8" t="s">
        <v>97</v>
      </c>
      <c r="D7" s="68">
        <f t="shared" ref="D7:K7" si="0">D6</f>
        <v>100</v>
      </c>
      <c r="E7" s="6">
        <f>E6</f>
        <v>2023</v>
      </c>
      <c r="F7" s="6">
        <f t="shared" si="0"/>
        <v>100</v>
      </c>
      <c r="G7" s="68">
        <f t="shared" si="0"/>
        <v>100</v>
      </c>
      <c r="H7" s="68">
        <f t="shared" si="0"/>
        <v>100</v>
      </c>
      <c r="I7" s="68">
        <f t="shared" si="0"/>
        <v>100</v>
      </c>
      <c r="J7" s="84">
        <f t="shared" si="0"/>
        <v>100</v>
      </c>
      <c r="K7" s="68" t="str">
        <f t="shared" si="0"/>
        <v xml:space="preserve">глава администрации </v>
      </c>
    </row>
    <row r="8" spans="1:11" ht="58.9" customHeight="1" x14ac:dyDescent="0.2">
      <c r="A8" s="83" t="s">
        <v>31</v>
      </c>
      <c r="B8" s="14" t="s">
        <v>128</v>
      </c>
      <c r="C8" s="83" t="s">
        <v>97</v>
      </c>
      <c r="D8" s="85">
        <f t="shared" ref="D8:K8" si="1">D6</f>
        <v>100</v>
      </c>
      <c r="E8" s="85">
        <f t="shared" si="1"/>
        <v>2023</v>
      </c>
      <c r="F8" s="85">
        <f t="shared" si="1"/>
        <v>100</v>
      </c>
      <c r="G8" s="85">
        <f t="shared" si="1"/>
        <v>100</v>
      </c>
      <c r="H8" s="85">
        <f t="shared" si="1"/>
        <v>100</v>
      </c>
      <c r="I8" s="85">
        <f t="shared" si="1"/>
        <v>100</v>
      </c>
      <c r="J8" s="85">
        <f t="shared" si="1"/>
        <v>100</v>
      </c>
      <c r="K8" s="85" t="str">
        <f t="shared" si="1"/>
        <v xml:space="preserve">глава администрации </v>
      </c>
    </row>
    <row r="9" spans="1:11" ht="45" x14ac:dyDescent="0.2">
      <c r="A9" s="83" t="s">
        <v>113</v>
      </c>
      <c r="B9" s="14" t="s">
        <v>111</v>
      </c>
      <c r="C9" s="83" t="s">
        <v>97</v>
      </c>
      <c r="D9" s="85">
        <f t="shared" ref="D9:K9" si="2">D6</f>
        <v>100</v>
      </c>
      <c r="E9" s="85">
        <f t="shared" si="2"/>
        <v>2023</v>
      </c>
      <c r="F9" s="85">
        <f t="shared" si="2"/>
        <v>100</v>
      </c>
      <c r="G9" s="85">
        <f t="shared" si="2"/>
        <v>100</v>
      </c>
      <c r="H9" s="85">
        <f t="shared" si="2"/>
        <v>100</v>
      </c>
      <c r="I9" s="85">
        <f t="shared" si="2"/>
        <v>100</v>
      </c>
      <c r="J9" s="85">
        <f t="shared" si="2"/>
        <v>100</v>
      </c>
      <c r="K9" s="85" t="str">
        <f t="shared" si="2"/>
        <v xml:space="preserve">глава администрации </v>
      </c>
    </row>
  </sheetData>
  <mergeCells count="8">
    <mergeCell ref="B5:K5"/>
    <mergeCell ref="A1:K1"/>
    <mergeCell ref="A2:A3"/>
    <mergeCell ref="B2:B3"/>
    <mergeCell ref="C2:C3"/>
    <mergeCell ref="D2:E2"/>
    <mergeCell ref="K2:K3"/>
    <mergeCell ref="F2:J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opLeftCell="D1" workbookViewId="0">
      <selection activeCell="B6" sqref="B6"/>
    </sheetView>
  </sheetViews>
  <sheetFormatPr defaultRowHeight="12.75" x14ac:dyDescent="0.2"/>
  <cols>
    <col min="2" max="2" width="28" customWidth="1"/>
    <col min="3" max="3" width="19.33203125" customWidth="1"/>
    <col min="4" max="4" width="17.6640625" customWidth="1"/>
    <col min="5" max="5" width="15.6640625" customWidth="1"/>
    <col min="6" max="6" width="19.5" customWidth="1"/>
    <col min="7" max="7" width="26" customWidth="1"/>
    <col min="8" max="8" width="23" customWidth="1"/>
    <col min="9" max="9" width="17.1640625" customWidth="1"/>
    <col min="10" max="10" width="16.1640625" customWidth="1"/>
    <col min="11" max="11" width="17.5" customWidth="1"/>
    <col min="12" max="12" width="16.5" customWidth="1"/>
    <col min="13" max="13" width="36.1640625" customWidth="1"/>
  </cols>
  <sheetData>
    <row r="1" spans="1:13" ht="28.5" customHeight="1" x14ac:dyDescent="0.2">
      <c r="A1" s="160" t="s">
        <v>88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15" x14ac:dyDescent="0.2">
      <c r="A2" s="158" t="s">
        <v>34</v>
      </c>
      <c r="B2" s="154" t="s">
        <v>14</v>
      </c>
      <c r="C2" s="154" t="s">
        <v>42</v>
      </c>
      <c r="D2" s="154" t="s">
        <v>35</v>
      </c>
      <c r="E2" s="154" t="s">
        <v>15</v>
      </c>
      <c r="F2" s="154" t="s">
        <v>36</v>
      </c>
      <c r="G2" s="154" t="s">
        <v>37</v>
      </c>
      <c r="H2" s="154" t="s">
        <v>43</v>
      </c>
      <c r="I2" s="154" t="s">
        <v>33</v>
      </c>
      <c r="J2" s="154"/>
      <c r="K2" s="154"/>
      <c r="L2" s="154"/>
      <c r="M2" s="156" t="s">
        <v>17</v>
      </c>
    </row>
    <row r="3" spans="1:13" ht="30" x14ac:dyDescent="0.2">
      <c r="A3" s="159"/>
      <c r="B3" s="154"/>
      <c r="C3" s="154"/>
      <c r="D3" s="154"/>
      <c r="E3" s="154"/>
      <c r="F3" s="154"/>
      <c r="G3" s="154"/>
      <c r="H3" s="154"/>
      <c r="I3" s="25" t="s">
        <v>38</v>
      </c>
      <c r="J3" s="25" t="s">
        <v>39</v>
      </c>
      <c r="K3" s="25" t="s">
        <v>40</v>
      </c>
      <c r="L3" s="25" t="s">
        <v>41</v>
      </c>
      <c r="M3" s="157"/>
    </row>
    <row r="4" spans="1:13" ht="15" x14ac:dyDescent="0.2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  <c r="K4" s="27">
        <v>11</v>
      </c>
      <c r="L4" s="27">
        <v>12</v>
      </c>
      <c r="M4" s="27">
        <v>13</v>
      </c>
    </row>
    <row r="5" spans="1:13" ht="58.5" customHeight="1" x14ac:dyDescent="0.2">
      <c r="A5" s="28" t="s">
        <v>28</v>
      </c>
      <c r="B5" s="153" t="s">
        <v>129</v>
      </c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3" ht="78" customHeight="1" x14ac:dyDescent="0.2">
      <c r="A6" s="73" t="s">
        <v>29</v>
      </c>
      <c r="B6" s="43" t="str">
        <f>МП2.!B6</f>
        <v>реконструкция и ремонт в рамках содержания муниципального имущества</v>
      </c>
      <c r="C6" s="73" t="s">
        <v>97</v>
      </c>
      <c r="D6" s="73" t="s">
        <v>98</v>
      </c>
      <c r="E6" s="73">
        <v>100</v>
      </c>
      <c r="F6" s="74" t="s">
        <v>126</v>
      </c>
      <c r="G6" s="91" t="s">
        <v>121</v>
      </c>
      <c r="H6" s="91" t="s">
        <v>122</v>
      </c>
      <c r="I6" s="73">
        <v>100</v>
      </c>
      <c r="J6" s="73">
        <v>100</v>
      </c>
      <c r="K6" s="73">
        <v>100</v>
      </c>
      <c r="L6" s="73">
        <v>100</v>
      </c>
      <c r="M6" s="73" t="s">
        <v>96</v>
      </c>
    </row>
    <row r="7" spans="1:13" ht="74.45" customHeight="1" x14ac:dyDescent="0.2">
      <c r="A7" s="73" t="s">
        <v>30</v>
      </c>
      <c r="B7" s="43" t="str">
        <f>МП2.!B7</f>
        <v>приобретение имущества</v>
      </c>
      <c r="C7" s="73" t="s">
        <v>97</v>
      </c>
      <c r="D7" s="73" t="s">
        <v>98</v>
      </c>
      <c r="E7" s="73">
        <v>100</v>
      </c>
      <c r="F7" s="74" t="s">
        <v>126</v>
      </c>
      <c r="G7" s="91" t="s">
        <v>121</v>
      </c>
      <c r="H7" s="91" t="s">
        <v>122</v>
      </c>
      <c r="I7" s="73">
        <v>100</v>
      </c>
      <c r="J7" s="73">
        <v>100</v>
      </c>
      <c r="K7" s="73">
        <v>100</v>
      </c>
      <c r="L7" s="73">
        <v>100</v>
      </c>
      <c r="M7" s="73" t="s">
        <v>96</v>
      </c>
    </row>
    <row r="8" spans="1:13" ht="82.15" customHeight="1" x14ac:dyDescent="0.2">
      <c r="A8" s="74" t="s">
        <v>31</v>
      </c>
      <c r="B8" s="43" t="str">
        <f>МП2.!B8</f>
        <v>рост неналоговых доходов бюджета</v>
      </c>
      <c r="C8" s="74" t="s">
        <v>97</v>
      </c>
      <c r="D8" s="74" t="s">
        <v>98</v>
      </c>
      <c r="E8" s="74">
        <v>100</v>
      </c>
      <c r="F8" s="74" t="s">
        <v>126</v>
      </c>
      <c r="G8" s="91" t="s">
        <v>121</v>
      </c>
      <c r="H8" s="91" t="s">
        <v>122</v>
      </c>
      <c r="I8" s="74">
        <v>100</v>
      </c>
      <c r="J8" s="74">
        <v>100</v>
      </c>
      <c r="K8" s="74">
        <v>100</v>
      </c>
      <c r="L8" s="74">
        <v>100</v>
      </c>
      <c r="M8" s="74" t="s">
        <v>96</v>
      </c>
    </row>
  </sheetData>
  <mergeCells count="12">
    <mergeCell ref="M2:M3"/>
    <mergeCell ref="B5:M5"/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L2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13" workbookViewId="0">
      <selection activeCell="G7" sqref="G7"/>
    </sheetView>
  </sheetViews>
  <sheetFormatPr defaultRowHeight="12.75" x14ac:dyDescent="0.2"/>
  <cols>
    <col min="2" max="2" width="30.83203125" customWidth="1"/>
    <col min="3" max="3" width="19.33203125" customWidth="1"/>
    <col min="4" max="4" width="17.33203125" customWidth="1"/>
    <col min="5" max="5" width="13.5" style="61" customWidth="1"/>
    <col min="6" max="6" width="14.1640625" customWidth="1"/>
    <col min="7" max="7" width="12.5" customWidth="1"/>
    <col min="8" max="8" width="12" customWidth="1"/>
    <col min="9" max="9" width="10.6640625" customWidth="1"/>
    <col min="10" max="10" width="17.5" customWidth="1"/>
  </cols>
  <sheetData>
    <row r="1" spans="1:10" ht="32.25" customHeight="1" x14ac:dyDescent="0.2">
      <c r="A1" s="155" t="s">
        <v>90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0" ht="15" customHeight="1" x14ac:dyDescent="0.2">
      <c r="A2" s="158" t="s">
        <v>34</v>
      </c>
      <c r="B2" s="154" t="s">
        <v>59</v>
      </c>
      <c r="C2" s="154" t="s">
        <v>60</v>
      </c>
      <c r="D2" s="154" t="s">
        <v>61</v>
      </c>
      <c r="E2" s="64"/>
      <c r="F2" s="191" t="s">
        <v>64</v>
      </c>
      <c r="G2" s="154"/>
      <c r="H2" s="154"/>
      <c r="I2" s="154"/>
      <c r="J2" s="154"/>
    </row>
    <row r="3" spans="1:10" ht="32.450000000000003" customHeight="1" x14ac:dyDescent="0.2">
      <c r="A3" s="159"/>
      <c r="B3" s="154"/>
      <c r="C3" s="154"/>
      <c r="D3" s="154"/>
      <c r="E3" s="62">
        <v>2023</v>
      </c>
      <c r="F3" s="25">
        <v>2024</v>
      </c>
      <c r="G3" s="25">
        <v>2025</v>
      </c>
      <c r="H3" s="25">
        <v>2026</v>
      </c>
      <c r="I3" s="25">
        <v>2027</v>
      </c>
      <c r="J3" s="25" t="s">
        <v>63</v>
      </c>
    </row>
    <row r="4" spans="1:10" ht="15" x14ac:dyDescent="0.2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</row>
    <row r="5" spans="1:10" ht="55.5" customHeight="1" x14ac:dyDescent="0.2">
      <c r="A5" s="28" t="s">
        <v>28</v>
      </c>
      <c r="B5" s="153" t="s">
        <v>129</v>
      </c>
      <c r="C5" s="153"/>
      <c r="D5" s="153"/>
      <c r="E5" s="153"/>
      <c r="F5" s="153"/>
      <c r="G5" s="153"/>
      <c r="H5" s="153"/>
      <c r="I5" s="153"/>
      <c r="J5" s="153"/>
    </row>
    <row r="6" spans="1:10" ht="105" customHeight="1" x14ac:dyDescent="0.2">
      <c r="A6" s="73" t="s">
        <v>29</v>
      </c>
      <c r="B6" s="63" t="s">
        <v>109</v>
      </c>
      <c r="C6" s="29"/>
      <c r="D6" s="29"/>
      <c r="E6" s="29"/>
      <c r="F6" s="29"/>
      <c r="G6" s="29"/>
      <c r="H6" s="29"/>
      <c r="I6" s="29"/>
      <c r="J6" s="55"/>
    </row>
    <row r="7" spans="1:10" ht="45" x14ac:dyDescent="0.2">
      <c r="A7" s="29"/>
      <c r="B7" s="43" t="s">
        <v>65</v>
      </c>
      <c r="C7" s="73" t="s">
        <v>103</v>
      </c>
      <c r="D7" s="77">
        <v>0</v>
      </c>
      <c r="E7" s="78">
        <f>E9</f>
        <v>1248.71423</v>
      </c>
      <c r="F7" s="78">
        <f>F9</f>
        <v>1907.4062799999999</v>
      </c>
      <c r="G7" s="78">
        <f>G9</f>
        <v>2607.2428100000002</v>
      </c>
      <c r="H7" s="80">
        <f>H9</f>
        <v>100</v>
      </c>
      <c r="I7" s="80">
        <f>I9</f>
        <v>100</v>
      </c>
      <c r="J7" s="78">
        <f>E7+F7+G7+H7+I7</f>
        <v>5963.3633200000004</v>
      </c>
    </row>
    <row r="8" spans="1:10" ht="30" x14ac:dyDescent="0.2">
      <c r="A8" s="29"/>
      <c r="B8" s="44" t="s">
        <v>10</v>
      </c>
      <c r="C8" s="73" t="s">
        <v>103</v>
      </c>
      <c r="D8" s="77">
        <v>0</v>
      </c>
      <c r="E8" s="99">
        <v>0</v>
      </c>
      <c r="F8" s="76">
        <v>0</v>
      </c>
      <c r="G8" s="77">
        <v>0</v>
      </c>
      <c r="H8" s="77">
        <v>0</v>
      </c>
      <c r="I8" s="77">
        <v>0</v>
      </c>
      <c r="J8" s="77">
        <v>0</v>
      </c>
    </row>
    <row r="9" spans="1:10" ht="75" x14ac:dyDescent="0.2">
      <c r="A9" s="29"/>
      <c r="B9" s="44" t="s">
        <v>102</v>
      </c>
      <c r="C9" s="73" t="s">
        <v>103</v>
      </c>
      <c r="D9" s="77">
        <v>0</v>
      </c>
      <c r="E9" s="78">
        <v>1248.71423</v>
      </c>
      <c r="F9" s="78">
        <v>1907.4062799999999</v>
      </c>
      <c r="G9" s="78">
        <v>2607.2428100000002</v>
      </c>
      <c r="H9" s="80">
        <v>100</v>
      </c>
      <c r="I9" s="80">
        <v>100</v>
      </c>
      <c r="J9" s="78">
        <f>E9+F9+G9+H9+I9</f>
        <v>5963.3633200000004</v>
      </c>
    </row>
    <row r="10" spans="1:10" ht="15" x14ac:dyDescent="0.2">
      <c r="A10" s="29"/>
      <c r="B10" s="44" t="s">
        <v>11</v>
      </c>
      <c r="C10" s="73" t="s">
        <v>103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0" ht="48.6" customHeight="1" x14ac:dyDescent="0.2">
      <c r="A11" s="86" t="s">
        <v>30</v>
      </c>
      <c r="B11" s="63" t="s">
        <v>128</v>
      </c>
      <c r="C11" s="73"/>
      <c r="D11" s="77"/>
      <c r="E11" s="73"/>
      <c r="F11" s="73"/>
      <c r="G11" s="73"/>
      <c r="H11" s="73"/>
      <c r="I11" s="73"/>
      <c r="J11" s="73"/>
    </row>
    <row r="12" spans="1:10" ht="45" x14ac:dyDescent="0.2">
      <c r="A12" s="66"/>
      <c r="B12" s="43" t="str">
        <f>B7</f>
        <v>Финансовое обеспечение - всего по результату, в том числе:</v>
      </c>
      <c r="C12" s="74" t="str">
        <f>C7</f>
        <v>тыс.руб.</v>
      </c>
      <c r="D12" s="79">
        <f>D7</f>
        <v>0</v>
      </c>
      <c r="E12" s="79">
        <v>50</v>
      </c>
      <c r="F12" s="79">
        <f>F14</f>
        <v>177.3</v>
      </c>
      <c r="G12" s="79">
        <f>G14</f>
        <v>100</v>
      </c>
      <c r="H12" s="79">
        <v>50</v>
      </c>
      <c r="I12" s="79">
        <f>I14</f>
        <v>50</v>
      </c>
      <c r="J12" s="79">
        <f>E12+F12+G12+H12+I12</f>
        <v>427.3</v>
      </c>
    </row>
    <row r="13" spans="1:10" ht="30" x14ac:dyDescent="0.2">
      <c r="A13" s="65"/>
      <c r="B13" s="43" t="str">
        <f>B8</f>
        <v>средства бюджета Тульской области</v>
      </c>
      <c r="C13" s="74" t="s">
        <v>103</v>
      </c>
      <c r="D13" s="79">
        <f t="shared" ref="D13:J13" si="0">D8</f>
        <v>0</v>
      </c>
      <c r="E13" s="79">
        <f t="shared" si="0"/>
        <v>0</v>
      </c>
      <c r="F13" s="79">
        <f t="shared" si="0"/>
        <v>0</v>
      </c>
      <c r="G13" s="79">
        <f t="shared" si="0"/>
        <v>0</v>
      </c>
      <c r="H13" s="79">
        <f t="shared" si="0"/>
        <v>0</v>
      </c>
      <c r="I13" s="79">
        <f t="shared" si="0"/>
        <v>0</v>
      </c>
      <c r="J13" s="79">
        <f t="shared" si="0"/>
        <v>0</v>
      </c>
    </row>
    <row r="14" spans="1:10" ht="63.75" customHeight="1" x14ac:dyDescent="0.2">
      <c r="A14" s="65"/>
      <c r="B14" s="43" t="str">
        <f>B9</f>
        <v>средства бюджета муниципального образования Богучаровское Киреевского района</v>
      </c>
      <c r="C14" s="74" t="str">
        <f>C9</f>
        <v>тыс.руб.</v>
      </c>
      <c r="D14" s="79">
        <f>D9</f>
        <v>0</v>
      </c>
      <c r="E14" s="79">
        <v>50</v>
      </c>
      <c r="F14" s="79">
        <v>177.3</v>
      </c>
      <c r="G14" s="79">
        <v>100</v>
      </c>
      <c r="H14" s="79">
        <v>50</v>
      </c>
      <c r="I14" s="79">
        <v>50</v>
      </c>
      <c r="J14" s="79">
        <f t="shared" ref="J14" si="1">J12</f>
        <v>427.3</v>
      </c>
    </row>
    <row r="15" spans="1:10" ht="15" x14ac:dyDescent="0.2">
      <c r="A15" s="65"/>
      <c r="B15" s="43" t="str">
        <f>B10</f>
        <v>внебюджетные источники</v>
      </c>
      <c r="C15" s="74" t="s">
        <v>103</v>
      </c>
      <c r="D15" s="79">
        <f t="shared" ref="D15:J15" si="2">D10</f>
        <v>0</v>
      </c>
      <c r="E15" s="79">
        <f t="shared" si="2"/>
        <v>0</v>
      </c>
      <c r="F15" s="79">
        <f t="shared" si="2"/>
        <v>0</v>
      </c>
      <c r="G15" s="79">
        <f t="shared" si="2"/>
        <v>0</v>
      </c>
      <c r="H15" s="79">
        <f t="shared" si="2"/>
        <v>0</v>
      </c>
      <c r="I15" s="79">
        <f t="shared" si="2"/>
        <v>0</v>
      </c>
      <c r="J15" s="79">
        <f t="shared" si="2"/>
        <v>0</v>
      </c>
    </row>
    <row r="16" spans="1:10" ht="45" x14ac:dyDescent="0.2">
      <c r="A16" s="73" t="s">
        <v>146</v>
      </c>
      <c r="B16" s="63" t="s">
        <v>111</v>
      </c>
      <c r="C16" s="73"/>
      <c r="D16" s="77"/>
      <c r="E16" s="73"/>
      <c r="F16" s="73"/>
      <c r="G16" s="73"/>
      <c r="H16" s="73"/>
      <c r="I16" s="73"/>
      <c r="J16" s="73"/>
    </row>
    <row r="17" spans="1:10" ht="45" x14ac:dyDescent="0.2">
      <c r="A17" s="29"/>
      <c r="B17" s="43" t="str">
        <f t="shared" ref="B17:D17" si="3">B12</f>
        <v>Финансовое обеспечение - всего по результату, в том числе:</v>
      </c>
      <c r="C17" s="74" t="str">
        <f t="shared" si="3"/>
        <v>тыс.руб.</v>
      </c>
      <c r="D17" s="76">
        <f t="shared" si="3"/>
        <v>0</v>
      </c>
      <c r="E17" s="88">
        <f>E19</f>
        <v>234.16164000000001</v>
      </c>
      <c r="F17" s="79">
        <f>F19</f>
        <v>285</v>
      </c>
      <c r="G17" s="79">
        <f>G19</f>
        <v>180</v>
      </c>
      <c r="H17" s="79">
        <f>H19</f>
        <v>30</v>
      </c>
      <c r="I17" s="79">
        <f>I19</f>
        <v>30</v>
      </c>
      <c r="J17" s="88">
        <f>E17+F17+G17+H17+I17</f>
        <v>759.16164000000003</v>
      </c>
    </row>
    <row r="18" spans="1:10" ht="30" x14ac:dyDescent="0.2">
      <c r="A18" s="29"/>
      <c r="B18" s="43" t="str">
        <f t="shared" ref="B18" si="4">B13</f>
        <v>средства бюджета Тульской области</v>
      </c>
      <c r="C18" s="74" t="s">
        <v>103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</row>
    <row r="19" spans="1:10" ht="63.75" customHeight="1" x14ac:dyDescent="0.2">
      <c r="A19" s="29"/>
      <c r="B19" s="43" t="str">
        <f t="shared" ref="B19:D19" si="5">B14</f>
        <v>средства бюджета муниципального образования Богучаровское Киреевского района</v>
      </c>
      <c r="C19" s="74" t="str">
        <f t="shared" si="5"/>
        <v>тыс.руб.</v>
      </c>
      <c r="D19" s="76">
        <f t="shared" si="5"/>
        <v>0</v>
      </c>
      <c r="E19" s="88">
        <v>234.16164000000001</v>
      </c>
      <c r="F19" s="79">
        <v>285</v>
      </c>
      <c r="G19" s="79">
        <v>180</v>
      </c>
      <c r="H19" s="79">
        <v>30</v>
      </c>
      <c r="I19" s="79">
        <v>30</v>
      </c>
      <c r="J19" s="88">
        <f t="shared" ref="J19" si="6">J17</f>
        <v>759.16164000000003</v>
      </c>
    </row>
    <row r="20" spans="1:10" ht="15" x14ac:dyDescent="0.2">
      <c r="A20" s="29"/>
      <c r="B20" s="43" t="str">
        <f t="shared" ref="B20" si="7">B15</f>
        <v>внебюджетные источники</v>
      </c>
      <c r="C20" s="56" t="s">
        <v>103</v>
      </c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</row>
    <row r="24" spans="1:10" x14ac:dyDescent="0.2">
      <c r="H24" s="87"/>
    </row>
  </sheetData>
  <mergeCells count="7">
    <mergeCell ref="B5:J5"/>
    <mergeCell ref="A1:J1"/>
    <mergeCell ref="A2:A3"/>
    <mergeCell ref="B2:B3"/>
    <mergeCell ref="C2:C3"/>
    <mergeCell ref="D2:D3"/>
    <mergeCell ref="F2:J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B12" sqref="B12"/>
    </sheetView>
  </sheetViews>
  <sheetFormatPr defaultRowHeight="12.75" x14ac:dyDescent="0.2"/>
  <cols>
    <col min="2" max="2" width="34.6640625" customWidth="1"/>
    <col min="3" max="3" width="25" customWidth="1"/>
    <col min="4" max="4" width="30.5" customWidth="1"/>
    <col min="5" max="5" width="36.6640625" customWidth="1"/>
    <col min="6" max="6" width="35.33203125" customWidth="1"/>
  </cols>
  <sheetData>
    <row r="1" spans="1:6" ht="14.25" x14ac:dyDescent="0.2">
      <c r="A1" s="184" t="s">
        <v>91</v>
      </c>
      <c r="B1" s="184"/>
      <c r="C1" s="184"/>
      <c r="D1" s="184"/>
      <c r="E1" s="184"/>
      <c r="F1" s="184"/>
    </row>
    <row r="2" spans="1:6" ht="15" x14ac:dyDescent="0.2">
      <c r="A2" s="185" t="s">
        <v>34</v>
      </c>
      <c r="B2" s="186" t="s">
        <v>66</v>
      </c>
      <c r="C2" s="187" t="s">
        <v>67</v>
      </c>
      <c r="D2" s="188"/>
      <c r="E2" s="189" t="s">
        <v>68</v>
      </c>
      <c r="F2" s="190" t="s">
        <v>69</v>
      </c>
    </row>
    <row r="3" spans="1:6" ht="15" x14ac:dyDescent="0.2">
      <c r="A3" s="185"/>
      <c r="B3" s="186"/>
      <c r="C3" s="46" t="s">
        <v>70</v>
      </c>
      <c r="D3" s="46" t="s">
        <v>71</v>
      </c>
      <c r="E3" s="189"/>
      <c r="F3" s="190"/>
    </row>
    <row r="4" spans="1:6" ht="51" customHeight="1" x14ac:dyDescent="0.2">
      <c r="A4" s="181" t="s">
        <v>124</v>
      </c>
      <c r="B4" s="182"/>
      <c r="C4" s="182"/>
      <c r="D4" s="182"/>
      <c r="E4" s="182"/>
      <c r="F4" s="183"/>
    </row>
    <row r="5" spans="1:6" ht="45.6" customHeight="1" x14ac:dyDescent="0.2">
      <c r="A5" s="47" t="s">
        <v>28</v>
      </c>
      <c r="B5" s="90" t="str">
        <f>КПМ2.1!B6</f>
        <v>реконструкция и ремонт в рамках содержания муниципального имущества</v>
      </c>
      <c r="C5" s="54">
        <v>44927</v>
      </c>
      <c r="D5" s="54">
        <v>46752</v>
      </c>
      <c r="E5" s="51" t="s">
        <v>114</v>
      </c>
      <c r="F5" s="47" t="s">
        <v>96</v>
      </c>
    </row>
    <row r="6" spans="1:6" ht="95.45" customHeight="1" x14ac:dyDescent="0.2">
      <c r="A6" s="47" t="s">
        <v>104</v>
      </c>
      <c r="B6" s="49" t="str">
        <f>КПМ2.1!B7</f>
        <v>приобретение имущества</v>
      </c>
      <c r="C6" s="54">
        <v>44927</v>
      </c>
      <c r="D6" s="54">
        <v>46752</v>
      </c>
      <c r="E6" s="51" t="s">
        <v>115</v>
      </c>
      <c r="F6" s="47" t="s">
        <v>96</v>
      </c>
    </row>
    <row r="7" spans="1:6" ht="89.45" customHeight="1" x14ac:dyDescent="0.2">
      <c r="A7" s="47" t="s">
        <v>112</v>
      </c>
      <c r="B7" s="43" t="str">
        <f>КПМ2.1!B8</f>
        <v>рост неналоговых доходов бюджета</v>
      </c>
      <c r="C7" s="54">
        <v>44927</v>
      </c>
      <c r="D7" s="54">
        <v>46752</v>
      </c>
      <c r="E7" s="51" t="s">
        <v>125</v>
      </c>
      <c r="F7" s="47" t="s">
        <v>96</v>
      </c>
    </row>
  </sheetData>
  <mergeCells count="7">
    <mergeCell ref="A4:F4"/>
    <mergeCell ref="A1:F1"/>
    <mergeCell ref="A2:A3"/>
    <mergeCell ref="B2:B3"/>
    <mergeCell ref="C2:D2"/>
    <mergeCell ref="E2:E3"/>
    <mergeCell ref="F2:F3"/>
  </mergeCells>
  <dataValidations count="7">
    <dataValidation allowBlank="1" showInputMessage="1" showErrorMessage="1" prompt="Введите наименование контрольной точки" sqref="B6"/>
    <dataValidation allowBlank="1" showInputMessage="1" showErrorMessage="1" prompt="Наименование результата_x000a_(ссылка на соответствующую графу раздела 3 паспорта проекта)" sqref="B5 B7"/>
    <dataValidation allowBlank="1" showInputMessage="1" showErrorMessage="1" prompt="Введите начало срока достижения результата" sqref="D5:D6 C5 C7:D7"/>
    <dataValidation allowBlank="1" showInputMessage="1" showErrorMessage="1" prompt="Введите характеристику результата" sqref="E5 E7"/>
    <dataValidation allowBlank="1" showInputMessage="1" showErrorMessage="1" prompt="Введите вид подтверждающего документа для контрольной точки" sqref="E6"/>
    <dataValidation allowBlank="1" showInputMessage="1" showErrorMessage="1" prompt="Наименование задачи проекта_x000a_(ссылка на соответствующую графу в столбце &quot;Задачи структурного элемента&quot; раздела 3 паспорта ГП или графу в разделе 3 паспорта проекта)" sqref="A4"/>
    <dataValidation type="list" errorStyle="warning" allowBlank="1" showInputMessage="1" prompt="Введите должностное лицо, ответственное за достижение результата (выбор из списка или ввод вручную)" sqref="F5:F6 F7">
      <formula1>INDIRECT("ОИ_РезКТ_СЭ")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МП1.</vt:lpstr>
      <vt:lpstr>МП2.</vt:lpstr>
      <vt:lpstr>МП2.1</vt:lpstr>
      <vt:lpstr>МП3.</vt:lpstr>
      <vt:lpstr>МП4.</vt:lpstr>
      <vt:lpstr>МПР1.</vt:lpstr>
      <vt:lpstr>МПР2.</vt:lpstr>
      <vt:lpstr>МПР2.1</vt:lpstr>
      <vt:lpstr>МПР3</vt:lpstr>
      <vt:lpstr>МПР4</vt:lpstr>
      <vt:lpstr>КПМ1.</vt:lpstr>
      <vt:lpstr>КПМ2</vt:lpstr>
      <vt:lpstr>КПМ2.1</vt:lpstr>
      <vt:lpstr>КПМ3</vt:lpstr>
      <vt:lpstr>КПМ4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2025-01-28T06:47:08Z</cp:lastPrinted>
  <dcterms:created xsi:type="dcterms:W3CDTF">2024-09-03T12:48:41Z</dcterms:created>
  <dcterms:modified xsi:type="dcterms:W3CDTF">2025-04-02T09:41:44Z</dcterms:modified>
</cp:coreProperties>
</file>